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оказ.структ.элем." sheetId="7" r:id="rId1"/>
    <sheet name="Перечень меропр.структ.элем." sheetId="8" r:id="rId2"/>
    <sheet name="Финобесп. Струк.эл." sheetId="6" r:id="rId3"/>
    <sheet name="План реализ.структурн.элем." sheetId="9" r:id="rId4"/>
  </sheets>
  <definedNames>
    <definedName name="_xlnm.Print_Titles" localSheetId="3">'План реализ.структурн.элем.'!$6:$7</definedName>
    <definedName name="_xlnm.Print_Titles" localSheetId="0">Показ.структ.элем.!$7:$10</definedName>
    <definedName name="_xlnm.Print_Titles" localSheetId="2">'Финобесп. Струк.эл.'!$6:$9</definedName>
  </definedNames>
  <calcPr calcId="124519"/>
</workbook>
</file>

<file path=xl/calcChain.xml><?xml version="1.0" encoding="utf-8"?>
<calcChain xmlns="http://schemas.openxmlformats.org/spreadsheetml/2006/main">
  <c r="F13" i="6"/>
  <c r="M13" l="1"/>
  <c r="L13"/>
  <c r="K13"/>
  <c r="J13"/>
  <c r="I13"/>
  <c r="H13"/>
  <c r="G13"/>
  <c r="M21" l="1"/>
  <c r="L21"/>
  <c r="K21"/>
  <c r="J21"/>
  <c r="I21"/>
  <c r="H21"/>
  <c r="G21"/>
  <c r="F21"/>
  <c r="E21"/>
  <c r="M19"/>
  <c r="M12" s="1"/>
  <c r="L19"/>
  <c r="L12" s="1"/>
  <c r="K19"/>
  <c r="K12" s="1"/>
  <c r="J19"/>
  <c r="J12" s="1"/>
  <c r="I19"/>
  <c r="I12" s="1"/>
  <c r="H19"/>
  <c r="H12" s="1"/>
  <c r="G19"/>
  <c r="G12" s="1"/>
  <c r="F19"/>
  <c r="F12" s="1"/>
  <c r="E19"/>
  <c r="O19" s="1"/>
  <c r="M18"/>
  <c r="L18"/>
  <c r="K18"/>
  <c r="M17"/>
  <c r="L17"/>
  <c r="K17"/>
  <c r="J17"/>
  <c r="I17"/>
  <c r="H17"/>
  <c r="G17"/>
  <c r="F17"/>
  <c r="O26"/>
  <c r="M40"/>
  <c r="L40"/>
  <c r="K40"/>
  <c r="J40"/>
  <c r="I40"/>
  <c r="H40"/>
  <c r="G40"/>
  <c r="E40"/>
  <c r="E39"/>
  <c r="O39" s="1"/>
  <c r="E38"/>
  <c r="O38" s="1"/>
  <c r="M37"/>
  <c r="M36" s="1"/>
  <c r="L37"/>
  <c r="K37"/>
  <c r="K36" s="1"/>
  <c r="J37"/>
  <c r="I37"/>
  <c r="I36" s="1"/>
  <c r="H37"/>
  <c r="G37"/>
  <c r="G36" s="1"/>
  <c r="F37"/>
  <c r="E37"/>
  <c r="M46"/>
  <c r="L46"/>
  <c r="K46"/>
  <c r="J46"/>
  <c r="I46"/>
  <c r="H46"/>
  <c r="G46"/>
  <c r="F46"/>
  <c r="E46"/>
  <c r="E45"/>
  <c r="O45" s="1"/>
  <c r="M44"/>
  <c r="L44"/>
  <c r="K44"/>
  <c r="J44"/>
  <c r="I44"/>
  <c r="H44"/>
  <c r="G44"/>
  <c r="F44"/>
  <c r="E44"/>
  <c r="M43"/>
  <c r="L43"/>
  <c r="K43"/>
  <c r="M34"/>
  <c r="L34"/>
  <c r="K34"/>
  <c r="J34"/>
  <c r="I34"/>
  <c r="H34"/>
  <c r="G34"/>
  <c r="F34"/>
  <c r="E34"/>
  <c r="E33"/>
  <c r="O33" s="1"/>
  <c r="M31"/>
  <c r="M30" s="1"/>
  <c r="L31"/>
  <c r="L30" s="1"/>
  <c r="K31"/>
  <c r="K30" s="1"/>
  <c r="M48"/>
  <c r="L48"/>
  <c r="K48"/>
  <c r="O34" l="1"/>
  <c r="O46"/>
  <c r="F36"/>
  <c r="H36"/>
  <c r="J36"/>
  <c r="L36"/>
  <c r="O21"/>
  <c r="O40"/>
  <c r="O44"/>
  <c r="O37"/>
  <c r="M28"/>
  <c r="M14" s="1"/>
  <c r="L28"/>
  <c r="L14" s="1"/>
  <c r="K28"/>
  <c r="K14" s="1"/>
  <c r="M25"/>
  <c r="M11" s="1"/>
  <c r="L25"/>
  <c r="K25"/>
  <c r="K11" s="1"/>
  <c r="M64"/>
  <c r="L64"/>
  <c r="M62"/>
  <c r="L62"/>
  <c r="M61"/>
  <c r="L61"/>
  <c r="K64"/>
  <c r="K62"/>
  <c r="K61"/>
  <c r="M67"/>
  <c r="M42" s="1"/>
  <c r="L67"/>
  <c r="L42" s="1"/>
  <c r="K67"/>
  <c r="K42" s="1"/>
  <c r="L11" l="1"/>
  <c r="L10" s="1"/>
  <c r="K10"/>
  <c r="K24"/>
  <c r="M24"/>
  <c r="M10"/>
  <c r="L24"/>
  <c r="J64"/>
  <c r="I64"/>
  <c r="H64"/>
  <c r="G64"/>
  <c r="F64"/>
  <c r="E64"/>
  <c r="E63"/>
  <c r="J62"/>
  <c r="I62"/>
  <c r="H62"/>
  <c r="E62"/>
  <c r="J61"/>
  <c r="I61"/>
  <c r="H61"/>
  <c r="E61"/>
  <c r="O61" s="1"/>
  <c r="E27"/>
  <c r="O27" s="1"/>
  <c r="J25"/>
  <c r="I25"/>
  <c r="H25"/>
  <c r="G25"/>
  <c r="F25"/>
  <c r="E25"/>
  <c r="E82"/>
  <c r="E73" s="1"/>
  <c r="E20" s="1"/>
  <c r="O20" s="1"/>
  <c r="F82"/>
  <c r="G82"/>
  <c r="G50" s="1"/>
  <c r="H82"/>
  <c r="I82"/>
  <c r="I52" s="1"/>
  <c r="J82"/>
  <c r="J75"/>
  <c r="I75"/>
  <c r="H75"/>
  <c r="G75"/>
  <c r="F75"/>
  <c r="E75"/>
  <c r="E32" s="1"/>
  <c r="O32" s="1"/>
  <c r="I73"/>
  <c r="J69"/>
  <c r="I69"/>
  <c r="H69"/>
  <c r="G69"/>
  <c r="F69"/>
  <c r="E69"/>
  <c r="E26" s="1"/>
  <c r="J56"/>
  <c r="I56"/>
  <c r="H56"/>
  <c r="G56"/>
  <c r="F56"/>
  <c r="E56"/>
  <c r="J48"/>
  <c r="I48"/>
  <c r="H48"/>
  <c r="G48"/>
  <c r="F48"/>
  <c r="E48"/>
  <c r="E14"/>
  <c r="E13"/>
  <c r="O13" s="1"/>
  <c r="E12"/>
  <c r="O12" s="1"/>
  <c r="E11"/>
  <c r="J89"/>
  <c r="J31" s="1"/>
  <c r="J30" s="1"/>
  <c r="I89"/>
  <c r="I31" s="1"/>
  <c r="I30" s="1"/>
  <c r="H89"/>
  <c r="H31" s="1"/>
  <c r="H30" s="1"/>
  <c r="G89"/>
  <c r="G31" s="1"/>
  <c r="G30" s="1"/>
  <c r="F89"/>
  <c r="F30" s="1"/>
  <c r="E89"/>
  <c r="J67"/>
  <c r="I67"/>
  <c r="H67"/>
  <c r="G67"/>
  <c r="F67"/>
  <c r="E67"/>
  <c r="E30"/>
  <c r="E52" l="1"/>
  <c r="G71"/>
  <c r="G28" s="1"/>
  <c r="G14" s="1"/>
  <c r="E36"/>
  <c r="O36" s="1"/>
  <c r="O89"/>
  <c r="E31"/>
  <c r="O31" s="1"/>
  <c r="I54"/>
  <c r="I43"/>
  <c r="G54"/>
  <c r="G43"/>
  <c r="E54"/>
  <c r="E43"/>
  <c r="E17" s="1"/>
  <c r="O17" s="1"/>
  <c r="O64"/>
  <c r="O30"/>
  <c r="J73"/>
  <c r="J43"/>
  <c r="H73"/>
  <c r="H43"/>
  <c r="F73"/>
  <c r="F43"/>
  <c r="O62"/>
  <c r="O63"/>
  <c r="O25"/>
  <c r="O48"/>
  <c r="E50"/>
  <c r="I50"/>
  <c r="G52"/>
  <c r="O56"/>
  <c r="O69"/>
  <c r="E71"/>
  <c r="E28" s="1"/>
  <c r="I71"/>
  <c r="I28" s="1"/>
  <c r="I14" s="1"/>
  <c r="G73"/>
  <c r="F54"/>
  <c r="H54"/>
  <c r="J54"/>
  <c r="O67"/>
  <c r="O75"/>
  <c r="E24"/>
  <c r="F50"/>
  <c r="H50"/>
  <c r="J50"/>
  <c r="F52"/>
  <c r="H52"/>
  <c r="J52"/>
  <c r="F71"/>
  <c r="F18" s="1"/>
  <c r="F11" s="1"/>
  <c r="H71"/>
  <c r="H28" s="1"/>
  <c r="H14" s="1"/>
  <c r="J71"/>
  <c r="J28" s="1"/>
  <c r="J14" s="1"/>
  <c r="H42"/>
  <c r="F42"/>
  <c r="J42"/>
  <c r="E42"/>
  <c r="G42"/>
  <c r="I42"/>
  <c r="E10"/>
  <c r="G24" l="1"/>
  <c r="G18"/>
  <c r="O73"/>
  <c r="O43"/>
  <c r="I18"/>
  <c r="J24"/>
  <c r="J18"/>
  <c r="H24"/>
  <c r="I24"/>
  <c r="H18"/>
  <c r="E18"/>
  <c r="O71"/>
  <c r="F28"/>
  <c r="F14" s="1"/>
  <c r="O50"/>
  <c r="O52"/>
  <c r="O54"/>
  <c r="O42"/>
  <c r="J11" l="1"/>
  <c r="J10" s="1"/>
  <c r="I11"/>
  <c r="I10" s="1"/>
  <c r="H11"/>
  <c r="H10" s="1"/>
  <c r="G11"/>
  <c r="G10" s="1"/>
  <c r="O18"/>
  <c r="O28"/>
  <c r="O14"/>
  <c r="F24"/>
  <c r="O24" s="1"/>
  <c r="F10"/>
  <c r="O11" l="1"/>
  <c r="O10"/>
</calcChain>
</file>

<file path=xl/sharedStrings.xml><?xml version="1.0" encoding="utf-8"?>
<sst xmlns="http://schemas.openxmlformats.org/spreadsheetml/2006/main" count="484" uniqueCount="176">
  <si>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</si>
  <si>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</si>
  <si>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</si>
  <si>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</si>
  <si>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</si>
  <si>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</si>
  <si>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</si>
  <si>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</si>
  <si>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</si>
  <si>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</si>
  <si>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</si>
  <si>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</si>
  <si>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</si>
  <si>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 xml:space="preserve">2.1. </t>
  </si>
  <si>
    <t>№ п/п</t>
  </si>
  <si>
    <t>1.1.1.</t>
  </si>
  <si>
    <t>2.1.1.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</si>
  <si>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</si>
  <si>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</si>
  <si>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</si>
  <si>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</si>
  <si>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2.2. </t>
  </si>
  <si>
    <t xml:space="preserve">2.3. </t>
  </si>
  <si>
    <t xml:space="preserve">2.4. 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</si>
  <si>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</si>
  <si>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</si>
  <si>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</si>
  <si>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</si>
  <si>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</si>
  <si>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</si>
  <si>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</si>
  <si>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1.3.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</si>
  <si>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</si>
  <si>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</si>
  <si>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</si>
  <si>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</si>
  <si>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</si>
  <si>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</si>
  <si>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</si>
  <si>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</si>
  <si>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</si>
  <si>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</si>
  <si>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</si>
  <si>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</si>
  <si>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</si>
  <si>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</si>
  <si>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 xml:space="preserve">1.9. </t>
  </si>
  <si>
    <t>1.9.1.</t>
  </si>
  <si>
    <t xml:space="preserve">1.10. </t>
  </si>
  <si>
    <t>1.10.1.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</si>
  <si>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</si>
  <si>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</si>
  <si>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t>Софинансирование расходов на реализацию мероприятий государственной программы Республики Карелия «Развитие культуры»</t>
  </si>
  <si>
    <t xml:space="preserve"> Мероприятия на частичную компенсацию дополнительных расходов на повышение оплаты труда работников муниципальных учреждений культуры</t>
  </si>
  <si>
    <t>1.2.1.- 1.3.1.</t>
  </si>
  <si>
    <t>\</t>
  </si>
  <si>
    <t>Реализация мероприятий по государственной поддержке отрасли культуры</t>
  </si>
  <si>
    <t>Мероприятия по развитию культурно-досуговой деятельности</t>
  </si>
  <si>
    <t xml:space="preserve">«Развитие культурно-досугового обслуживания населения» ВСЕГО предусмотрено, из них: </t>
  </si>
  <si>
    <r>
      <t xml:space="preserve"> Задача  «Поддержка и развитие художественно-творческой деятельности и реализация творческого потенциала жителей Беломорского муниципального округа</t>
    </r>
    <r>
      <rPr>
        <b/>
        <sz val="12"/>
        <color theme="1"/>
        <rFont val="Calibri"/>
        <family val="2"/>
        <charset val="204"/>
      </rPr>
      <t>»</t>
    </r>
  </si>
  <si>
    <t>03 К 04 00000</t>
  </si>
  <si>
    <t>03 К 04 27110</t>
  </si>
  <si>
    <t>03 К 04 L5190</t>
  </si>
  <si>
    <t>03 к 04 73990;      03 к 04 S3990</t>
  </si>
  <si>
    <t>03 К 04 73740,    03 К 04 S3744</t>
  </si>
  <si>
    <t xml:space="preserve">2. Показатели структурного элемента </t>
  </si>
  <si>
    <t>Таблица 2</t>
  </si>
  <si>
    <t>№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</si>
  <si>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</si>
  <si>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</si>
  <si>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>Единица измерения</t>
  </si>
  <si>
    <t>Базовое значение</t>
  </si>
  <si>
    <t xml:space="preserve">Значения показателя по годам </t>
  </si>
  <si>
    <t>п/п</t>
  </si>
  <si>
    <t>Значение</t>
  </si>
  <si>
    <t>Год, предшествующий году разработки МП</t>
  </si>
  <si>
    <t>1.</t>
  </si>
  <si>
    <r>
      <t>Задача-   "Поддержка и развитие художественно-творческой деятельности и реализация творческого потенциала жителей Беломорского муниципального округа</t>
    </r>
    <r>
      <rPr>
        <b/>
        <sz val="12"/>
        <color theme="1"/>
        <rFont val="Calibri"/>
        <family val="2"/>
        <charset val="204"/>
      </rPr>
      <t>»</t>
    </r>
  </si>
  <si>
    <t>1.1.</t>
  </si>
  <si>
    <t>Показатель: Увеличение численности участников культурно-досуговых мероприятий (по сравнению с предыдущим годом)</t>
  </si>
  <si>
    <t>КПМ</t>
  </si>
  <si>
    <t>чел.</t>
  </si>
  <si>
    <t>1.2.</t>
  </si>
  <si>
    <t>Показатель: Увеличение количества культурно-досуговых мероприятий (по сравнению с предыдущим годом)</t>
  </si>
  <si>
    <t>количество единиц</t>
  </si>
  <si>
    <t xml:space="preserve">Показатель: Увеличение доли детей, привлекаемых к участию в творческих мероприятиях, в общем числе детей
</t>
  </si>
  <si>
    <t>Процент</t>
  </si>
  <si>
    <t>1.4.</t>
  </si>
  <si>
    <t xml:space="preserve">Показатель:  Увеличение количества организованных и проведенных выставок-ярмарок
</t>
  </si>
  <si>
    <t>1.5.</t>
  </si>
  <si>
    <t xml:space="preserve">Показатель: Увеличение количества творческих лабораторий и мастер-классов
</t>
  </si>
  <si>
    <t>1.6.</t>
  </si>
  <si>
    <t>Показатель: Выполнение целевого показателя по средней заработной плате работников учреждений культуры</t>
  </si>
  <si>
    <t>1.7.</t>
  </si>
  <si>
    <t>Показатель: Мероприятия по государственной поддержке отрасли культуры</t>
  </si>
  <si>
    <t>КМП</t>
  </si>
  <si>
    <t>1.8.</t>
  </si>
  <si>
    <t>1.10.</t>
  </si>
  <si>
    <t xml:space="preserve">Задача  «» </t>
  </si>
  <si>
    <t xml:space="preserve">3. Перечень мероприятий (результатов) структурного элемента </t>
  </si>
  <si>
    <t xml:space="preserve">Таблица 3 </t>
  </si>
  <si>
    <t>Наименование мероприятия (результата)</t>
  </si>
  <si>
    <t xml:space="preserve">Уровень мероприятия (результата) </t>
  </si>
  <si>
    <t xml:space="preserve">Тип мероприятий (результата) </t>
  </si>
  <si>
    <t xml:space="preserve">Единица измерения </t>
  </si>
  <si>
    <t xml:space="preserve">Базовое значение       </t>
  </si>
  <si>
    <t xml:space="preserve">Значения мероприятия (результата) по годам </t>
  </si>
  <si>
    <t>Связь с показателями структурного элемента</t>
  </si>
  <si>
    <r>
      <t>Год, предшествующий году разработки МП</t>
    </r>
    <r>
      <rPr>
        <vertAlign val="superscript"/>
        <sz val="12"/>
        <color theme="1"/>
        <rFont val="Times New Roman"/>
        <family val="1"/>
        <charset val="204"/>
      </rPr>
      <t/>
    </r>
  </si>
  <si>
    <t xml:space="preserve">Задача  «Поддержка и развитие художественно-творческой деятельности и реализация творческого потенциала жителей Беломорского муниципального округа» </t>
  </si>
  <si>
    <t>Текущая деятельность</t>
  </si>
  <si>
    <t>1.1. - 1.6.</t>
  </si>
  <si>
    <t>Мероприятия на частичную компенсацию дополнительных расходов на повышение оплаты труда работников муниципальных учреждений культуры</t>
  </si>
  <si>
    <t>Приобретение товаров, работ, услуг</t>
  </si>
  <si>
    <t>5. План реализации структурного элемента на 2026 год</t>
  </si>
  <si>
    <t xml:space="preserve">Таблица   5 </t>
  </si>
  <si>
    <t xml:space="preserve">Задача, наименование мероприятия (результат)/ контрольная точка </t>
  </si>
  <si>
    <t>Срок реализации</t>
  </si>
  <si>
    <t xml:space="preserve">Ответственный исполнитель </t>
  </si>
  <si>
    <t xml:space="preserve">Вид подтверждающего документа </t>
  </si>
  <si>
    <t xml:space="preserve">Дата достижения контрольной точки (дд.мм.гггг) 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</si>
  <si>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Поддержка и развитие художественно-творческой деятельности и реализация творческого потенциала жителей Беломорского муниципального округа»</t>
    </r>
  </si>
  <si>
    <t xml:space="preserve">Мероприятие (результат)  «» </t>
  </si>
  <si>
    <t xml:space="preserve">Контрольная точка 1 </t>
  </si>
  <si>
    <t>не устанавливаются</t>
  </si>
  <si>
    <t>-</t>
  </si>
  <si>
    <t xml:space="preserve">Мероприятие (результат)  « Мероприятия по развитию культурно-досуговой деятельности» </t>
  </si>
  <si>
    <t xml:space="preserve">Контрольная точка 1: </t>
  </si>
  <si>
    <t xml:space="preserve">Администрация Беломорского муниципального округа, Отдел культуры администрации Беломорского муниципального округа, Муниципальное бюджетное учреждение  «МСКО» 
</t>
  </si>
  <si>
    <t>1.1.2.</t>
  </si>
  <si>
    <t xml:space="preserve">Контрольная точка 2: </t>
  </si>
  <si>
    <t>1.1.3.</t>
  </si>
  <si>
    <t xml:space="preserve">Контрольная точка 3: </t>
  </si>
  <si>
    <t>1.2., 1.3.</t>
  </si>
  <si>
    <t>Мероприятие (результат)  «Мероприятия на частичную компенсацию дополнительных расходов на повышение оплаты труда работников муниципальных учреждений культуры»  и Софинансирование расходов на реализацию мероприятий государственной программы Республики Карелия «Развитие культуры»</t>
  </si>
  <si>
    <t>1.2.1. - 1.3.1</t>
  </si>
  <si>
    <t>Контрольная точка 1: Заключено соглашение о предоставлении  межбюджетного трансферта</t>
  </si>
  <si>
    <t>Соглашение</t>
  </si>
  <si>
    <t>1.2.2. - 1.3.2</t>
  </si>
  <si>
    <t>Контрольная точка 2: Достигнуты результаты соглашения о предоставлении межбюджетного трансферта</t>
  </si>
  <si>
    <t>Отчет</t>
  </si>
  <si>
    <t>Мероприятие (результат)  «Реализация мероприятий по государственной поддержке отрасли культуры»</t>
  </si>
  <si>
    <t>1.4.2.</t>
  </si>
  <si>
    <t>1.3.1.</t>
  </si>
  <si>
    <t xml:space="preserve">Контрольная точка 2 : </t>
  </si>
  <si>
    <t>1.5.2.</t>
  </si>
  <si>
    <t>1.6.1.</t>
  </si>
  <si>
    <t xml:space="preserve">Мероприятие (результат)  « » </t>
  </si>
  <si>
    <t xml:space="preserve">Контрольная точка 2 «…» 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</si>
  <si>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»</t>
    </r>
  </si>
  <si>
    <t>2.1.</t>
  </si>
  <si>
    <t>2.2.</t>
  </si>
  <si>
    <t>2.3.</t>
  </si>
  <si>
    <t>2.4.</t>
  </si>
  <si>
    <t>2.5.</t>
  </si>
  <si>
    <t>3.</t>
  </si>
  <si>
    <t>3.1.</t>
  </si>
  <si>
    <t xml:space="preserve">Мероприятие (результат)  «Поддержка развития территориального общественного самоуправления» </t>
  </si>
  <si>
    <t>Контрольная точка 1 : Заключено соглашение о предоставлении  межбюджетного трансферта</t>
  </si>
  <si>
    <t xml:space="preserve">с января по декабрь </t>
  </si>
  <si>
    <t>1.3.2.</t>
  </si>
  <si>
    <t>Контрольная точка 2: Заключен контракт</t>
  </si>
  <si>
    <t>Контракт</t>
  </si>
  <si>
    <t>1.3.3.</t>
  </si>
  <si>
    <t>Контрольная точка 3: Оплата контракта</t>
  </si>
  <si>
    <t>Платежное поручение</t>
  </si>
  <si>
    <t>1.3.4.</t>
  </si>
  <si>
    <t>Контрольная точка 4: Достигнуты результаты соглашения о предоставлении межбюджетного трансферта</t>
  </si>
  <si>
    <t xml:space="preserve">Доля реализованных проектов территориального общественного самоуправления, от общего числа запланированных проектов </t>
  </si>
  <si>
    <t xml:space="preserve">Показатель: Доля реализованных проектов территориального общественного самоуправления, от общего числа запланированных проектов </t>
  </si>
  <si>
    <t>Поддержка развития территориального общественного самоуправления (ТОС Восход), ремонт дома культуры п.Сумпосад</t>
  </si>
  <si>
    <t>Приложение 8</t>
  </si>
  <si>
    <t>Приложение 9</t>
  </si>
  <si>
    <t>Приложение 10</t>
  </si>
  <si>
    <t>Приложение 11</t>
  </si>
  <si>
    <t>к постановлению администрации Беломорского муниципального округа № 719 от 31.07.2026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</si>
</sst>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rgb="FF39393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267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5" fillId="2" borderId="30" xfId="0" applyFont="1" applyFill="1" applyBorder="1" applyAlignment="1">
      <alignment vertical="top" wrapText="1"/>
    </xf>
    <xf numFmtId="0" fontId="2" fillId="0" borderId="31" xfId="0" applyFont="1" applyBorder="1" applyAlignment="1">
      <alignment horizontal="center" vertical="top" wrapText="1"/>
    </xf>
    <xf numFmtId="0" fontId="5" fillId="0" borderId="21" xfId="0" applyFont="1" applyBorder="1" applyAlignment="1">
      <alignment vertical="top" wrapText="1"/>
    </xf>
    <xf numFmtId="4" fontId="5" fillId="0" borderId="21" xfId="0" applyNumberFormat="1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5" xfId="0" applyNumberFormat="1" applyFont="1" applyFill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21" xfId="0" applyFont="1" applyBorder="1" applyAlignment="1">
      <alignment vertical="top" wrapText="1"/>
    </xf>
    <xf numFmtId="4" fontId="5" fillId="4" borderId="21" xfId="0" applyNumberFormat="1" applyFont="1" applyFill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5" fillId="4" borderId="20" xfId="0" applyFont="1" applyFill="1" applyBorder="1" applyAlignment="1">
      <alignment vertical="top" wrapText="1"/>
    </xf>
    <xf numFmtId="0" fontId="5" fillId="4" borderId="21" xfId="0" applyFont="1" applyFill="1" applyBorder="1" applyAlignment="1">
      <alignment horizontal="center" vertical="top" wrapText="1"/>
    </xf>
    <xf numFmtId="0" fontId="5" fillId="4" borderId="2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horizontal="center"/>
    </xf>
    <xf numFmtId="0" fontId="4" fillId="0" borderId="33" xfId="0" applyFont="1" applyBorder="1" applyAlignment="1">
      <alignment horizontal="center" wrapText="1"/>
    </xf>
    <xf numFmtId="0" fontId="4" fillId="0" borderId="28" xfId="0" applyFont="1" applyBorder="1" applyAlignment="1">
      <alignment horizontal="center" wrapText="1"/>
    </xf>
    <xf numFmtId="0" fontId="0" fillId="0" borderId="39" xfId="0" applyBorder="1" applyAlignment="1">
      <alignment wrapText="1"/>
    </xf>
    <xf numFmtId="0" fontId="11" fillId="0" borderId="39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wrapText="1"/>
    </xf>
    <xf numFmtId="0" fontId="11" fillId="0" borderId="42" xfId="0" applyFont="1" applyBorder="1" applyAlignment="1">
      <alignment horizontal="center" wrapText="1"/>
    </xf>
    <xf numFmtId="0" fontId="2" fillId="4" borderId="43" xfId="0" applyFont="1" applyFill="1" applyBorder="1" applyAlignment="1">
      <alignment wrapText="1"/>
    </xf>
    <xf numFmtId="0" fontId="2" fillId="0" borderId="37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left" vertical="top" wrapText="1"/>
    </xf>
    <xf numFmtId="0" fontId="2" fillId="0" borderId="46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3" fillId="4" borderId="10" xfId="0" applyNumberFormat="1" applyFont="1" applyFill="1" applyBorder="1" applyAlignment="1">
      <alignment horizontal="center" vertical="center" wrapText="1"/>
    </xf>
    <xf numFmtId="0" fontId="12" fillId="0" borderId="48" xfId="0" applyFont="1" applyBorder="1" applyAlignment="1">
      <alignment horizontal="left" vertical="top" wrapText="1"/>
    </xf>
    <xf numFmtId="0" fontId="13" fillId="0" borderId="48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left" vertical="top" wrapText="1"/>
    </xf>
    <xf numFmtId="0" fontId="13" fillId="4" borderId="10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top" wrapText="1"/>
    </xf>
    <xf numFmtId="0" fontId="2" fillId="0" borderId="36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left" vertical="top" wrapText="1"/>
    </xf>
    <xf numFmtId="0" fontId="13" fillId="0" borderId="52" xfId="0" applyFont="1" applyBorder="1" applyAlignment="1">
      <alignment horizontal="center" vertical="center" wrapText="1"/>
    </xf>
    <xf numFmtId="0" fontId="2" fillId="4" borderId="54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wrapText="1"/>
    </xf>
    <xf numFmtId="0" fontId="13" fillId="0" borderId="10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left" vertical="top" wrapText="1"/>
    </xf>
    <xf numFmtId="0" fontId="13" fillId="0" borderId="55" xfId="0" applyFont="1" applyBorder="1" applyAlignment="1">
      <alignment horizontal="center" vertical="center" wrapText="1"/>
    </xf>
    <xf numFmtId="0" fontId="9" fillId="0" borderId="0" xfId="0" applyFont="1"/>
    <xf numFmtId="0" fontId="2" fillId="0" borderId="54" xfId="0" applyFont="1" applyBorder="1" applyAlignment="1">
      <alignment horizontal="left" vertical="top" wrapText="1"/>
    </xf>
    <xf numFmtId="0" fontId="2" fillId="0" borderId="5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top" wrapText="1"/>
    </xf>
    <xf numFmtId="0" fontId="2" fillId="0" borderId="16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56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13" fillId="0" borderId="10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2" xfId="0" applyFont="1" applyBorder="1" applyAlignment="1">
      <alignment vertical="top" wrapText="1"/>
    </xf>
    <xf numFmtId="0" fontId="2" fillId="0" borderId="24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left" vertical="top" wrapText="1"/>
    </xf>
    <xf numFmtId="0" fontId="2" fillId="0" borderId="5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2" fillId="0" borderId="59" xfId="0" applyFont="1" applyBorder="1" applyAlignment="1">
      <alignment vertical="top" wrapText="1"/>
    </xf>
    <xf numFmtId="0" fontId="16" fillId="0" borderId="0" xfId="0" applyFont="1"/>
    <xf numFmtId="0" fontId="2" fillId="0" borderId="0" xfId="0" applyFont="1" applyAlignment="1">
      <alignment horizontal="right"/>
    </xf>
    <xf numFmtId="14" fontId="2" fillId="0" borderId="2" xfId="0" applyNumberFormat="1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18" fillId="0" borderId="10" xfId="0" applyFont="1" applyBorder="1" applyAlignment="1">
      <alignment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center" wrapText="1"/>
    </xf>
    <xf numFmtId="14" fontId="2" fillId="0" borderId="61" xfId="0" applyNumberFormat="1" applyFont="1" applyBorder="1" applyAlignment="1">
      <alignment vertical="top" wrapText="1"/>
    </xf>
    <xf numFmtId="0" fontId="2" fillId="0" borderId="24" xfId="0" applyFont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57" xfId="0" applyFont="1" applyBorder="1" applyAlignment="1">
      <alignment horizontal="center" vertical="top" wrapText="1"/>
    </xf>
    <xf numFmtId="0" fontId="0" fillId="0" borderId="57" xfId="0" applyBorder="1" applyAlignment="1">
      <alignment horizontal="center" vertical="top" wrapText="1"/>
    </xf>
    <xf numFmtId="9" fontId="0" fillId="0" borderId="0" xfId="1" applyFont="1"/>
    <xf numFmtId="0" fontId="2" fillId="0" borderId="22" xfId="0" applyFont="1" applyBorder="1" applyAlignment="1">
      <alignment horizontal="center" vertical="top" wrapText="1"/>
    </xf>
    <xf numFmtId="0" fontId="2" fillId="0" borderId="62" xfId="0" applyFont="1" applyBorder="1" applyAlignment="1">
      <alignment vertical="top" wrapText="1"/>
    </xf>
    <xf numFmtId="0" fontId="2" fillId="0" borderId="62" xfId="0" applyFont="1" applyBorder="1" applyAlignment="1">
      <alignment horizontal="center" vertical="top" wrapText="1"/>
    </xf>
    <xf numFmtId="0" fontId="13" fillId="0" borderId="10" xfId="0" applyFont="1" applyFill="1" applyBorder="1" applyAlignment="1">
      <alignment horizontal="center" vertical="top" wrapText="1"/>
    </xf>
    <xf numFmtId="0" fontId="4" fillId="0" borderId="0" xfId="0" applyFont="1" applyAlignment="1"/>
    <xf numFmtId="49" fontId="4" fillId="0" borderId="0" xfId="0" applyNumberFormat="1" applyFont="1" applyAlignment="1">
      <alignment vertical="center" wrapText="1"/>
    </xf>
    <xf numFmtId="0" fontId="0" fillId="0" borderId="40" xfId="0" applyBorder="1" applyAlignment="1">
      <alignment wrapText="1"/>
    </xf>
    <xf numFmtId="0" fontId="0" fillId="0" borderId="5" xfId="0" applyBorder="1" applyAlignment="1">
      <alignment wrapText="1"/>
    </xf>
    <xf numFmtId="0" fontId="2" fillId="0" borderId="1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  <xf numFmtId="0" fontId="2" fillId="0" borderId="38" xfId="0" applyFont="1" applyBorder="1" applyAlignment="1">
      <alignment horizontal="center" vertical="center" wrapText="1"/>
    </xf>
    <xf numFmtId="0" fontId="0" fillId="0" borderId="41" xfId="0" applyBorder="1" applyAlignment="1">
      <alignment vertical="center" wrapText="1"/>
    </xf>
    <xf numFmtId="0" fontId="13" fillId="0" borderId="37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5" fillId="4" borderId="44" xfId="0" applyFont="1" applyFill="1" applyBorder="1" applyAlignment="1">
      <alignment vertical="top" wrapText="1"/>
    </xf>
    <xf numFmtId="0" fontId="5" fillId="4" borderId="16" xfId="0" applyFont="1" applyFill="1" applyBorder="1" applyAlignment="1">
      <alignment vertical="top" wrapText="1"/>
    </xf>
    <xf numFmtId="0" fontId="1" fillId="4" borderId="16" xfId="0" applyFont="1" applyFill="1" applyBorder="1" applyAlignment="1">
      <alignment vertical="top" wrapText="1"/>
    </xf>
    <xf numFmtId="0" fontId="1" fillId="4" borderId="17" xfId="0" applyFont="1" applyFill="1" applyBorder="1" applyAlignment="1">
      <alignment vertical="top" wrapText="1"/>
    </xf>
    <xf numFmtId="0" fontId="4" fillId="0" borderId="3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top" wrapText="1"/>
    </xf>
    <xf numFmtId="0" fontId="4" fillId="0" borderId="36" xfId="0" applyFont="1" applyBorder="1" applyAlignment="1">
      <alignment horizontal="center" vertical="top" wrapText="1"/>
    </xf>
    <xf numFmtId="0" fontId="4" fillId="0" borderId="37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3" fillId="4" borderId="37" xfId="0" applyFont="1" applyFill="1" applyBorder="1" applyAlignment="1">
      <alignment horizontal="center" vertical="center" wrapText="1"/>
    </xf>
    <xf numFmtId="0" fontId="13" fillId="4" borderId="51" xfId="0" applyFont="1" applyFill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15" fillId="6" borderId="40" xfId="0" applyFont="1" applyFill="1" applyBorder="1" applyAlignment="1">
      <alignment vertical="center" wrapText="1"/>
    </xf>
    <xf numFmtId="0" fontId="0" fillId="6" borderId="6" xfId="0" applyFill="1" applyBorder="1" applyAlignment="1">
      <alignment vertical="center" wrapText="1"/>
    </xf>
    <xf numFmtId="0" fontId="0" fillId="6" borderId="57" xfId="0" applyFill="1" applyBorder="1" applyAlignment="1">
      <alignment vertical="center" wrapText="1"/>
    </xf>
    <xf numFmtId="0" fontId="0" fillId="6" borderId="3" xfId="0" applyFill="1" applyBorder="1" applyAlignment="1">
      <alignment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37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2" fillId="0" borderId="6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15" fillId="4" borderId="9" xfId="0" applyFont="1" applyFill="1" applyBorder="1" applyAlignment="1">
      <alignment vertical="center" wrapText="1"/>
    </xf>
    <xf numFmtId="0" fontId="17" fillId="4" borderId="57" xfId="0" applyFont="1" applyFill="1" applyBorder="1" applyAlignment="1">
      <alignment vertical="center" wrapText="1"/>
    </xf>
    <xf numFmtId="0" fontId="17" fillId="4" borderId="11" xfId="0" applyFont="1" applyFill="1" applyBorder="1" applyAlignment="1">
      <alignment vertical="center" wrapText="1"/>
    </xf>
    <xf numFmtId="0" fontId="17" fillId="4" borderId="5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vertical="center" wrapText="1"/>
    </xf>
    <xf numFmtId="0" fontId="0" fillId="6" borderId="5" xfId="0" applyFill="1" applyBorder="1" applyAlignment="1">
      <alignment vertical="center" wrapText="1"/>
    </xf>
    <xf numFmtId="0" fontId="2" fillId="0" borderId="55" xfId="0" applyFont="1" applyBorder="1" applyAlignment="1">
      <alignment horizontal="center" vertical="center" wrapText="1"/>
    </xf>
    <xf numFmtId="0" fontId="0" fillId="0" borderId="56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2" borderId="26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4" xfId="0" applyFont="1" applyFill="1" applyBorder="1" applyAlignment="1">
      <alignment horizontal="left" vertical="top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5" fillId="2" borderId="2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5" fillId="3" borderId="19" xfId="0" applyFont="1" applyFill="1" applyBorder="1" applyAlignment="1">
      <alignment vertical="top" wrapText="1"/>
    </xf>
    <xf numFmtId="0" fontId="0" fillId="3" borderId="20" xfId="0" applyFill="1" applyBorder="1" applyAlignment="1">
      <alignment wrapText="1"/>
    </xf>
    <xf numFmtId="0" fontId="0" fillId="3" borderId="21" xfId="0" applyFill="1" applyBorder="1" applyAlignment="1">
      <alignment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7" xfId="0" applyFont="1" applyFill="1" applyBorder="1" applyAlignment="1">
      <alignment horizontal="left" vertical="top" wrapText="1"/>
    </xf>
    <xf numFmtId="0" fontId="0" fillId="0" borderId="16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5" fillId="3" borderId="20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top" wrapText="1"/>
    </xf>
    <xf numFmtId="0" fontId="5" fillId="2" borderId="13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1" fillId="2" borderId="21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32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2" fillId="0" borderId="9" xfId="0" applyNumberFormat="1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57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0" fillId="2" borderId="57" xfId="0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5" fillId="2" borderId="40" xfId="0" applyFont="1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63" xfId="0" applyFont="1" applyBorder="1" applyAlignment="1">
      <alignment horizontal="center" vertical="top" wrapText="1"/>
    </xf>
    <xf numFmtId="0" fontId="0" fillId="0" borderId="62" xfId="0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36"/>
  <sheetViews>
    <sheetView tabSelected="1" workbookViewId="0">
      <selection activeCell="M3" sqref="M3"/>
    </sheetView>
  </sheetViews>
  <sheetFormatPr defaultRowHeight="15"/>
  <cols>
    <col min="1" max="1" width="6.28515625" customWidth="1"/>
    <col min="2" max="2" width="6.85546875" customWidth="1"/>
    <col min="3" max="3" width="29.85546875" customWidth="1"/>
    <col min="4" max="4" width="11" customWidth="1"/>
    <col min="5" max="5" width="8.5703125" customWidth="1"/>
    <col min="6" max="6" width="5.5703125" customWidth="1"/>
    <col min="7" max="7" width="11" customWidth="1"/>
    <col min="9" max="9" width="9.85546875" customWidth="1"/>
    <col min="10" max="10" width="10.5703125" customWidth="1"/>
    <col min="11" max="14" width="11.28515625" customWidth="1"/>
    <col min="15" max="15" width="9.140625" customWidth="1"/>
    <col min="16" max="16" width="11" customWidth="1"/>
    <col min="17" max="17" width="11.42578125" customWidth="1"/>
  </cols>
  <sheetData>
    <row r="1" spans="2:18">
      <c r="O1" s="146" t="s">
        <v>171</v>
      </c>
      <c r="P1" s="146"/>
      <c r="Q1" s="146"/>
      <c r="R1" s="136"/>
    </row>
    <row r="2" spans="2:18" ht="33" customHeight="1">
      <c r="M2" s="147" t="s">
        <v>175</v>
      </c>
      <c r="N2" s="147"/>
      <c r="O2" s="147"/>
      <c r="P2" s="147"/>
      <c r="Q2" s="147"/>
      <c r="R2" s="137"/>
    </row>
    <row r="4" spans="2:18" ht="15.75">
      <c r="E4" s="65"/>
      <c r="H4" s="66" t="s">
        <v>65</v>
      </c>
      <c r="I4" s="65"/>
      <c r="J4" s="65"/>
      <c r="K4" s="65"/>
      <c r="L4" s="65"/>
      <c r="M4" s="65"/>
      <c r="N4" s="65"/>
      <c r="O4" s="65"/>
      <c r="P4" s="65"/>
      <c r="Q4" s="65"/>
    </row>
    <row r="5" spans="2:18" ht="15.75">
      <c r="E5" s="65"/>
      <c r="H5" s="66"/>
      <c r="I5" s="65"/>
      <c r="J5" s="65"/>
      <c r="K5" s="65"/>
      <c r="L5" s="65"/>
      <c r="M5" s="65"/>
      <c r="N5" s="65" t="s">
        <v>66</v>
      </c>
      <c r="O5" s="65"/>
      <c r="P5" s="65"/>
      <c r="Q5" s="65"/>
    </row>
    <row r="7" spans="2:18" ht="18" customHeight="1" thickBot="1">
      <c r="B7" s="67" t="s">
        <v>67</v>
      </c>
      <c r="C7" s="160" t="s">
        <v>68</v>
      </c>
      <c r="D7" s="160" t="s">
        <v>69</v>
      </c>
      <c r="E7" s="163" t="s">
        <v>70</v>
      </c>
      <c r="F7" s="164"/>
      <c r="G7" s="167" t="s">
        <v>71</v>
      </c>
      <c r="H7" s="168"/>
      <c r="I7" s="168"/>
      <c r="J7" s="169" t="s">
        <v>72</v>
      </c>
      <c r="K7" s="170"/>
      <c r="L7" s="170"/>
      <c r="M7" s="170"/>
      <c r="N7" s="170"/>
      <c r="O7" s="170"/>
      <c r="P7" s="170"/>
      <c r="Q7" s="171"/>
    </row>
    <row r="8" spans="2:18" ht="42.75" customHeight="1">
      <c r="B8" s="68" t="s">
        <v>73</v>
      </c>
      <c r="C8" s="161"/>
      <c r="D8" s="161"/>
      <c r="E8" s="165"/>
      <c r="F8" s="166"/>
      <c r="G8" s="172" t="s">
        <v>74</v>
      </c>
      <c r="H8" s="140" t="s">
        <v>75</v>
      </c>
      <c r="I8" s="141"/>
      <c r="J8" s="144">
        <v>2026</v>
      </c>
      <c r="K8" s="144">
        <v>2027</v>
      </c>
      <c r="L8" s="144">
        <v>2028</v>
      </c>
      <c r="M8" s="144">
        <v>2029</v>
      </c>
      <c r="N8" s="144">
        <v>2030</v>
      </c>
      <c r="O8" s="144">
        <v>2031</v>
      </c>
      <c r="P8" s="144">
        <v>2032</v>
      </c>
      <c r="Q8" s="148">
        <v>2033</v>
      </c>
    </row>
    <row r="9" spans="2:18" ht="22.5" customHeight="1" thickBot="1">
      <c r="B9" s="69"/>
      <c r="C9" s="162"/>
      <c r="D9" s="162"/>
      <c r="E9" s="138"/>
      <c r="F9" s="139"/>
      <c r="G9" s="173"/>
      <c r="H9" s="142"/>
      <c r="I9" s="143"/>
      <c r="J9" s="145"/>
      <c r="K9" s="145"/>
      <c r="L9" s="145"/>
      <c r="M9" s="145"/>
      <c r="N9" s="145"/>
      <c r="O9" s="145"/>
      <c r="P9" s="145"/>
      <c r="Q9" s="149"/>
    </row>
    <row r="10" spans="2:18" ht="15.75" thickBot="1">
      <c r="B10" s="70">
        <v>1</v>
      </c>
      <c r="C10" s="71">
        <v>2</v>
      </c>
      <c r="D10" s="71">
        <v>3</v>
      </c>
      <c r="E10" s="154">
        <v>4</v>
      </c>
      <c r="F10" s="155"/>
      <c r="G10" s="72">
        <v>5</v>
      </c>
      <c r="H10" s="154">
        <v>6</v>
      </c>
      <c r="I10" s="155"/>
      <c r="J10" s="72">
        <v>7</v>
      </c>
      <c r="K10" s="72">
        <v>8</v>
      </c>
      <c r="L10" s="72">
        <v>9</v>
      </c>
      <c r="M10" s="72">
        <v>10</v>
      </c>
      <c r="N10" s="72">
        <v>11</v>
      </c>
      <c r="O10" s="72">
        <v>12</v>
      </c>
      <c r="P10" s="72">
        <v>13</v>
      </c>
      <c r="Q10" s="73">
        <v>14</v>
      </c>
    </row>
    <row r="11" spans="2:18" ht="20.25" customHeight="1" thickBot="1">
      <c r="B11" s="74" t="s">
        <v>76</v>
      </c>
      <c r="C11" s="156" t="s">
        <v>77</v>
      </c>
      <c r="D11" s="157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9"/>
    </row>
    <row r="12" spans="2:18" ht="97.5" customHeight="1" thickBot="1">
      <c r="B12" s="75" t="s">
        <v>78</v>
      </c>
      <c r="C12" s="76" t="s">
        <v>79</v>
      </c>
      <c r="D12" s="77" t="s">
        <v>80</v>
      </c>
      <c r="E12" s="150" t="s">
        <v>81</v>
      </c>
      <c r="F12" s="151"/>
      <c r="G12" s="78">
        <v>25941</v>
      </c>
      <c r="H12" s="152">
        <v>2024</v>
      </c>
      <c r="I12" s="153"/>
      <c r="J12" s="78">
        <v>25951</v>
      </c>
      <c r="K12" s="79">
        <v>25961</v>
      </c>
      <c r="L12" s="79">
        <v>25971</v>
      </c>
      <c r="M12" s="79">
        <v>25981</v>
      </c>
      <c r="N12" s="79">
        <v>25985</v>
      </c>
      <c r="O12" s="79">
        <v>25990</v>
      </c>
      <c r="P12" s="80">
        <v>25993</v>
      </c>
      <c r="Q12" s="80">
        <v>25998</v>
      </c>
    </row>
    <row r="13" spans="2:18" ht="84" customHeight="1" thickBot="1">
      <c r="B13" s="75" t="s">
        <v>82</v>
      </c>
      <c r="C13" s="81" t="s">
        <v>83</v>
      </c>
      <c r="D13" s="77" t="s">
        <v>80</v>
      </c>
      <c r="E13" s="150" t="s">
        <v>84</v>
      </c>
      <c r="F13" s="151"/>
      <c r="G13" s="78">
        <v>1027</v>
      </c>
      <c r="H13" s="152">
        <v>2024</v>
      </c>
      <c r="I13" s="153"/>
      <c r="J13" s="82">
        <v>1030</v>
      </c>
      <c r="K13" s="83">
        <v>1035</v>
      </c>
      <c r="L13" s="83">
        <v>1037</v>
      </c>
      <c r="M13" s="83">
        <v>1040</v>
      </c>
      <c r="N13" s="83">
        <v>1043</v>
      </c>
      <c r="O13" s="83">
        <v>1048</v>
      </c>
      <c r="P13" s="80">
        <v>1050</v>
      </c>
      <c r="Q13" s="80">
        <v>1055</v>
      </c>
    </row>
    <row r="14" spans="2:18" ht="90" customHeight="1" thickBot="1">
      <c r="B14" s="75" t="s">
        <v>31</v>
      </c>
      <c r="C14" s="84" t="s">
        <v>85</v>
      </c>
      <c r="D14" s="77" t="s">
        <v>80</v>
      </c>
      <c r="E14" s="150" t="s">
        <v>86</v>
      </c>
      <c r="F14" s="151"/>
      <c r="G14" s="82">
        <v>0.8</v>
      </c>
      <c r="H14" s="152">
        <v>2024</v>
      </c>
      <c r="I14" s="153"/>
      <c r="J14" s="82">
        <v>0.8</v>
      </c>
      <c r="K14" s="83">
        <v>0.81</v>
      </c>
      <c r="L14" s="83">
        <v>0.81</v>
      </c>
      <c r="M14" s="83">
        <v>0.82</v>
      </c>
      <c r="N14" s="83">
        <v>0.82</v>
      </c>
      <c r="O14" s="83">
        <v>0.83</v>
      </c>
      <c r="P14" s="85">
        <v>0.83</v>
      </c>
      <c r="Q14" s="85">
        <v>0.83</v>
      </c>
    </row>
    <row r="15" spans="2:18" ht="72" customHeight="1" thickBot="1">
      <c r="B15" s="75" t="s">
        <v>87</v>
      </c>
      <c r="C15" s="86" t="s">
        <v>88</v>
      </c>
      <c r="D15" s="87" t="s">
        <v>80</v>
      </c>
      <c r="E15" s="174" t="s">
        <v>84</v>
      </c>
      <c r="F15" s="175"/>
      <c r="G15" s="82">
        <v>10</v>
      </c>
      <c r="H15" s="152">
        <v>2024</v>
      </c>
      <c r="I15" s="153"/>
      <c r="J15" s="82">
        <v>14</v>
      </c>
      <c r="K15" s="83">
        <v>14</v>
      </c>
      <c r="L15" s="83">
        <v>15</v>
      </c>
      <c r="M15" s="83">
        <v>15</v>
      </c>
      <c r="N15" s="83">
        <v>15</v>
      </c>
      <c r="O15" s="83">
        <v>15</v>
      </c>
      <c r="P15" s="85">
        <v>16</v>
      </c>
      <c r="Q15" s="85">
        <v>16</v>
      </c>
    </row>
    <row r="16" spans="2:18" ht="68.25" customHeight="1" thickBot="1">
      <c r="B16" s="75" t="s">
        <v>89</v>
      </c>
      <c r="C16" s="88" t="s">
        <v>90</v>
      </c>
      <c r="D16" s="77" t="s">
        <v>80</v>
      </c>
      <c r="E16" s="174" t="s">
        <v>84</v>
      </c>
      <c r="F16" s="175"/>
      <c r="G16" s="82">
        <v>150</v>
      </c>
      <c r="H16" s="152">
        <v>2024</v>
      </c>
      <c r="I16" s="153"/>
      <c r="J16" s="82">
        <v>155</v>
      </c>
      <c r="K16" s="83">
        <v>155</v>
      </c>
      <c r="L16" s="83">
        <v>155</v>
      </c>
      <c r="M16" s="83">
        <v>160</v>
      </c>
      <c r="N16" s="83">
        <v>160</v>
      </c>
      <c r="O16" s="83">
        <v>160</v>
      </c>
      <c r="P16" s="85">
        <v>165</v>
      </c>
      <c r="Q16" s="85">
        <v>165</v>
      </c>
    </row>
    <row r="17" spans="2:19" ht="83.25" customHeight="1" thickBot="1">
      <c r="B17" s="27" t="s">
        <v>91</v>
      </c>
      <c r="C17" s="88" t="s">
        <v>92</v>
      </c>
      <c r="D17" s="77" t="s">
        <v>80</v>
      </c>
      <c r="E17" s="150" t="s">
        <v>86</v>
      </c>
      <c r="F17" s="151"/>
      <c r="G17" s="89">
        <v>100</v>
      </c>
      <c r="H17" s="176">
        <v>2025</v>
      </c>
      <c r="I17" s="177"/>
      <c r="J17" s="89">
        <v>100</v>
      </c>
      <c r="K17" s="89">
        <v>100</v>
      </c>
      <c r="L17" s="89">
        <v>100</v>
      </c>
      <c r="M17" s="89">
        <v>100</v>
      </c>
      <c r="N17" s="89">
        <v>100</v>
      </c>
      <c r="O17" s="89">
        <v>100</v>
      </c>
      <c r="P17" s="89">
        <v>100</v>
      </c>
      <c r="Q17" s="89">
        <v>100</v>
      </c>
    </row>
    <row r="18" spans="2:19" ht="77.25" customHeight="1" thickBot="1">
      <c r="B18" s="90" t="s">
        <v>93</v>
      </c>
      <c r="C18" s="91" t="s">
        <v>94</v>
      </c>
      <c r="D18" s="77" t="s">
        <v>80</v>
      </c>
      <c r="E18" s="150" t="s">
        <v>86</v>
      </c>
      <c r="F18" s="151"/>
      <c r="G18" s="89">
        <v>100</v>
      </c>
      <c r="H18" s="176">
        <v>2025</v>
      </c>
      <c r="I18" s="177"/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89">
        <v>0</v>
      </c>
      <c r="Q18" s="89">
        <v>0</v>
      </c>
    </row>
    <row r="19" spans="2:19" ht="83.25" hidden="1" customHeight="1">
      <c r="B19" s="90" t="s">
        <v>93</v>
      </c>
      <c r="C19" s="92"/>
      <c r="D19" s="75"/>
      <c r="E19" s="178"/>
      <c r="F19" s="179"/>
      <c r="G19" s="27"/>
      <c r="H19" s="178"/>
      <c r="I19" s="180"/>
      <c r="J19" s="93"/>
      <c r="K19" s="93"/>
      <c r="L19" s="93"/>
      <c r="M19" s="93"/>
      <c r="N19" s="93"/>
      <c r="O19" s="93"/>
      <c r="P19" s="93"/>
      <c r="Q19" s="93"/>
    </row>
    <row r="20" spans="2:19" ht="69.75" hidden="1" customHeight="1">
      <c r="B20" s="90" t="s">
        <v>93</v>
      </c>
      <c r="C20" s="94"/>
      <c r="D20" s="75"/>
      <c r="E20" s="150"/>
      <c r="F20" s="151"/>
      <c r="G20" s="93"/>
      <c r="H20" s="150"/>
      <c r="I20" s="181"/>
      <c r="J20" s="89"/>
      <c r="K20" s="95"/>
      <c r="L20" s="89"/>
      <c r="M20" s="95"/>
      <c r="N20" s="95"/>
      <c r="O20" s="95"/>
      <c r="P20" s="95"/>
      <c r="Q20" s="95"/>
      <c r="R20" s="96"/>
      <c r="S20" s="96"/>
    </row>
    <row r="21" spans="2:19" ht="81.75" hidden="1" customHeight="1">
      <c r="B21" s="90" t="s">
        <v>93</v>
      </c>
      <c r="C21" s="97"/>
      <c r="D21" s="98"/>
      <c r="E21" s="182"/>
      <c r="F21" s="183"/>
      <c r="G21" s="99"/>
      <c r="H21" s="182"/>
      <c r="I21" s="184"/>
      <c r="J21" s="93"/>
      <c r="K21" s="93"/>
      <c r="L21" s="93"/>
      <c r="M21" s="93"/>
      <c r="N21" s="93"/>
      <c r="O21" s="93"/>
      <c r="P21" s="93"/>
      <c r="Q21" s="93"/>
    </row>
    <row r="22" spans="2:19" ht="103.5" hidden="1" customHeight="1">
      <c r="B22" s="90" t="s">
        <v>93</v>
      </c>
      <c r="C22" s="100"/>
      <c r="D22" s="77" t="s">
        <v>95</v>
      </c>
      <c r="E22" s="185"/>
      <c r="F22" s="186"/>
      <c r="G22" s="87"/>
      <c r="H22" s="185"/>
      <c r="I22" s="187"/>
      <c r="J22" s="101"/>
      <c r="K22" s="102"/>
      <c r="L22" s="101"/>
      <c r="M22" s="102"/>
      <c r="N22" s="103"/>
      <c r="O22" s="104"/>
      <c r="P22" s="105"/>
      <c r="Q22" s="104"/>
    </row>
    <row r="23" spans="2:19" ht="114.75" hidden="1" customHeight="1">
      <c r="B23" s="90" t="s">
        <v>93</v>
      </c>
      <c r="C23" s="106"/>
      <c r="D23" s="75" t="s">
        <v>95</v>
      </c>
      <c r="E23" s="182"/>
      <c r="F23" s="183"/>
      <c r="G23" s="107"/>
      <c r="H23" s="178"/>
      <c r="I23" s="180"/>
      <c r="J23" s="107"/>
      <c r="K23" s="27"/>
      <c r="L23" s="107"/>
      <c r="M23" s="27"/>
      <c r="N23" s="108"/>
      <c r="O23" s="104"/>
      <c r="P23" s="105"/>
      <c r="Q23" s="104"/>
    </row>
    <row r="24" spans="2:19" ht="168" hidden="1" customHeight="1">
      <c r="B24" s="90" t="s">
        <v>93</v>
      </c>
      <c r="C24" s="92"/>
      <c r="D24" s="75" t="s">
        <v>95</v>
      </c>
      <c r="E24" s="178"/>
      <c r="F24" s="179"/>
      <c r="G24" s="27"/>
      <c r="H24" s="178"/>
      <c r="I24" s="180"/>
      <c r="J24" s="27"/>
      <c r="K24" s="27"/>
      <c r="L24" s="27"/>
      <c r="M24" s="27"/>
      <c r="N24" s="27"/>
      <c r="O24" s="109"/>
      <c r="P24" s="105"/>
      <c r="Q24" s="104"/>
    </row>
    <row r="25" spans="2:19" ht="179.25" hidden="1" customHeight="1">
      <c r="B25" s="90" t="s">
        <v>93</v>
      </c>
      <c r="C25" s="106"/>
      <c r="D25" s="75" t="s">
        <v>95</v>
      </c>
      <c r="E25" s="178"/>
      <c r="F25" s="179"/>
      <c r="G25" s="110"/>
      <c r="H25" s="178"/>
      <c r="I25" s="180"/>
      <c r="J25" s="110"/>
      <c r="K25" s="110"/>
      <c r="L25" s="110"/>
      <c r="M25" s="110"/>
      <c r="N25" s="108"/>
      <c r="O25" s="109"/>
      <c r="P25" s="105"/>
      <c r="Q25" s="104"/>
    </row>
    <row r="26" spans="2:19" ht="33" hidden="1" customHeight="1">
      <c r="B26" s="90" t="s">
        <v>93</v>
      </c>
      <c r="C26" s="188" t="s">
        <v>98</v>
      </c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90"/>
      <c r="P26" s="190"/>
      <c r="Q26" s="191"/>
    </row>
    <row r="27" spans="2:19" ht="45" hidden="1" customHeight="1">
      <c r="B27" s="90" t="s">
        <v>93</v>
      </c>
      <c r="C27" s="106"/>
      <c r="D27" s="77"/>
      <c r="E27" s="150"/>
      <c r="F27" s="151"/>
      <c r="G27" s="89"/>
      <c r="H27" s="176"/>
      <c r="I27" s="177"/>
      <c r="J27" s="89"/>
      <c r="K27" s="95"/>
      <c r="L27" s="89"/>
      <c r="M27" s="95"/>
      <c r="N27" s="95"/>
      <c r="O27" s="95"/>
      <c r="P27" s="95"/>
      <c r="Q27" s="95"/>
    </row>
    <row r="28" spans="2:19" ht="48" hidden="1" customHeight="1">
      <c r="B28" s="90" t="s">
        <v>93</v>
      </c>
      <c r="C28" s="106"/>
      <c r="D28" s="77"/>
      <c r="E28" s="178"/>
      <c r="F28" s="179"/>
      <c r="G28" s="107"/>
      <c r="H28" s="185"/>
      <c r="I28" s="187"/>
      <c r="J28" s="27"/>
      <c r="K28" s="107"/>
      <c r="L28" s="27"/>
      <c r="M28" s="107"/>
      <c r="N28" s="27"/>
      <c r="O28" s="27"/>
      <c r="P28" s="27"/>
      <c r="Q28" s="27"/>
    </row>
    <row r="29" spans="2:19" ht="35.25" hidden="1" customHeight="1">
      <c r="B29" s="90" t="s">
        <v>93</v>
      </c>
      <c r="C29" s="106"/>
      <c r="D29" s="77"/>
      <c r="E29" s="150"/>
      <c r="F29" s="151"/>
      <c r="G29" s="89"/>
      <c r="H29" s="176"/>
      <c r="I29" s="177"/>
      <c r="J29" s="89"/>
      <c r="K29" s="95"/>
      <c r="L29" s="89"/>
      <c r="M29" s="95"/>
      <c r="N29" s="95"/>
      <c r="O29" s="95"/>
      <c r="P29" s="95"/>
      <c r="Q29" s="95"/>
    </row>
    <row r="30" spans="2:19" ht="36" hidden="1" customHeight="1">
      <c r="B30" s="90" t="s">
        <v>93</v>
      </c>
      <c r="C30" s="106"/>
      <c r="D30" s="75"/>
      <c r="E30" s="178"/>
      <c r="F30" s="179"/>
      <c r="G30" s="93"/>
      <c r="H30" s="150"/>
      <c r="I30" s="181"/>
      <c r="J30" s="93"/>
      <c r="K30" s="93"/>
      <c r="L30" s="93"/>
      <c r="M30" s="93"/>
      <c r="N30" s="93"/>
      <c r="O30" s="93"/>
      <c r="P30" s="93"/>
      <c r="Q30" s="93"/>
    </row>
    <row r="31" spans="2:19" ht="38.25" hidden="1" customHeight="1">
      <c r="B31" s="90" t="s">
        <v>93</v>
      </c>
      <c r="C31" s="106"/>
      <c r="D31" s="75"/>
      <c r="E31" s="150"/>
      <c r="F31" s="151"/>
      <c r="G31" s="89"/>
      <c r="H31" s="176"/>
      <c r="I31" s="177"/>
      <c r="J31" s="89"/>
      <c r="K31" s="95"/>
      <c r="L31" s="89"/>
      <c r="M31" s="95"/>
      <c r="N31" s="95"/>
      <c r="O31" s="95"/>
      <c r="P31" s="95"/>
      <c r="Q31" s="95"/>
    </row>
    <row r="32" spans="2:19" ht="166.5" hidden="1" customHeight="1">
      <c r="B32" s="90" t="s">
        <v>93</v>
      </c>
      <c r="C32" s="111"/>
      <c r="D32" s="112"/>
      <c r="E32" s="192"/>
      <c r="F32" s="193"/>
      <c r="G32" s="113"/>
      <c r="H32" s="192"/>
      <c r="I32" s="194"/>
      <c r="J32" s="113"/>
      <c r="K32" s="114"/>
      <c r="L32" s="113"/>
      <c r="M32" s="114"/>
      <c r="N32" s="114"/>
      <c r="O32" s="28"/>
      <c r="P32" s="28"/>
      <c r="Q32" s="115"/>
    </row>
    <row r="33" spans="2:17" ht="128.25" customHeight="1" thickBot="1">
      <c r="B33" s="90" t="s">
        <v>96</v>
      </c>
      <c r="C33" s="100" t="s">
        <v>169</v>
      </c>
      <c r="D33" s="77" t="s">
        <v>80</v>
      </c>
      <c r="E33" s="150" t="s">
        <v>86</v>
      </c>
      <c r="F33" s="151"/>
      <c r="G33" s="89">
        <v>100</v>
      </c>
      <c r="H33" s="176">
        <v>2025</v>
      </c>
      <c r="I33" s="177"/>
      <c r="J33" s="89">
        <v>100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89">
        <v>0</v>
      </c>
      <c r="Q33" s="89">
        <v>0</v>
      </c>
    </row>
    <row r="36" spans="2:17">
      <c r="B36" s="116"/>
    </row>
  </sheetData>
  <mergeCells count="64">
    <mergeCell ref="E33:F33"/>
    <mergeCell ref="H33:I33"/>
    <mergeCell ref="E30:F30"/>
    <mergeCell ref="H30:I30"/>
    <mergeCell ref="E31:F31"/>
    <mergeCell ref="H31:I31"/>
    <mergeCell ref="E32:F32"/>
    <mergeCell ref="H32:I32"/>
    <mergeCell ref="E29:F29"/>
    <mergeCell ref="H29:I29"/>
    <mergeCell ref="E23:F23"/>
    <mergeCell ref="H23:I23"/>
    <mergeCell ref="E24:F24"/>
    <mergeCell ref="H24:I24"/>
    <mergeCell ref="E25:F25"/>
    <mergeCell ref="H25:I25"/>
    <mergeCell ref="C26:Q26"/>
    <mergeCell ref="E27:F27"/>
    <mergeCell ref="H27:I27"/>
    <mergeCell ref="E28:F28"/>
    <mergeCell ref="H28:I28"/>
    <mergeCell ref="E20:F20"/>
    <mergeCell ref="H20:I20"/>
    <mergeCell ref="E21:F21"/>
    <mergeCell ref="H21:I21"/>
    <mergeCell ref="E22:F22"/>
    <mergeCell ref="H22:I22"/>
    <mergeCell ref="E17:F17"/>
    <mergeCell ref="H17:I17"/>
    <mergeCell ref="E18:F18"/>
    <mergeCell ref="H18:I18"/>
    <mergeCell ref="E19:F19"/>
    <mergeCell ref="H19:I19"/>
    <mergeCell ref="E14:F14"/>
    <mergeCell ref="H14:I14"/>
    <mergeCell ref="E15:F15"/>
    <mergeCell ref="H15:I15"/>
    <mergeCell ref="E16:F16"/>
    <mergeCell ref="H16:I16"/>
    <mergeCell ref="O1:Q1"/>
    <mergeCell ref="M2:Q2"/>
    <mergeCell ref="P8:P9"/>
    <mergeCell ref="Q8:Q9"/>
    <mergeCell ref="E13:F13"/>
    <mergeCell ref="H13:I13"/>
    <mergeCell ref="M8:M9"/>
    <mergeCell ref="N8:N9"/>
    <mergeCell ref="O8:O9"/>
    <mergeCell ref="E10:F10"/>
    <mergeCell ref="H10:I10"/>
    <mergeCell ref="C11:Q11"/>
    <mergeCell ref="E12:F12"/>
    <mergeCell ref="H12:I12"/>
    <mergeCell ref="C7:C9"/>
    <mergeCell ref="D7:D9"/>
    <mergeCell ref="E9:F9"/>
    <mergeCell ref="H8:I9"/>
    <mergeCell ref="J8:J9"/>
    <mergeCell ref="K8:K9"/>
    <mergeCell ref="L8:L9"/>
    <mergeCell ref="E7:F8"/>
    <mergeCell ref="G7:I7"/>
    <mergeCell ref="J7:Q7"/>
    <mergeCell ref="G8:G9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W21"/>
  <sheetViews>
    <sheetView view="pageBreakPreview" zoomScale="60" workbookViewId="0">
      <selection activeCell="M3" sqref="M3"/>
    </sheetView>
  </sheetViews>
  <sheetFormatPr defaultRowHeight="15"/>
  <cols>
    <col min="1" max="1" width="3.7109375" customWidth="1"/>
    <col min="2" max="2" width="6.5703125" customWidth="1"/>
    <col min="3" max="3" width="36.7109375" customWidth="1"/>
    <col min="4" max="4" width="14.85546875" customWidth="1"/>
    <col min="5" max="5" width="14.140625" customWidth="1"/>
    <col min="6" max="6" width="11.7109375" customWidth="1"/>
    <col min="7" max="7" width="12" customWidth="1"/>
    <col min="8" max="8" width="19.28515625" customWidth="1"/>
    <col min="9" max="10" width="8.85546875" customWidth="1"/>
    <col min="11" max="11" width="8.42578125" customWidth="1"/>
    <col min="12" max="13" width="8.28515625" customWidth="1"/>
    <col min="14" max="14" width="8" customWidth="1"/>
    <col min="15" max="15" width="8.28515625" customWidth="1"/>
    <col min="16" max="16" width="7.85546875" customWidth="1"/>
    <col min="17" max="17" width="15.140625" customWidth="1"/>
    <col min="19" max="19" width="8.7109375" customWidth="1"/>
    <col min="20" max="20" width="1.42578125" hidden="1" customWidth="1"/>
    <col min="21" max="23" width="9.140625" hidden="1" customWidth="1"/>
  </cols>
  <sheetData>
    <row r="1" spans="2:17">
      <c r="N1" s="146" t="s">
        <v>172</v>
      </c>
      <c r="O1" s="146"/>
      <c r="P1" s="146"/>
      <c r="Q1" s="146"/>
    </row>
    <row r="2" spans="2:17" ht="33.75" customHeight="1">
      <c r="M2" s="147" t="s">
        <v>175</v>
      </c>
      <c r="N2" s="147"/>
      <c r="O2" s="147"/>
      <c r="P2" s="147"/>
      <c r="Q2" s="147"/>
    </row>
    <row r="4" spans="2:17" ht="15.75">
      <c r="B4" s="195" t="s">
        <v>99</v>
      </c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</row>
    <row r="5" spans="2:17" ht="15.75">
      <c r="Q5" s="117" t="s">
        <v>100</v>
      </c>
    </row>
    <row r="6" spans="2:17" ht="15.75" thickBot="1"/>
    <row r="7" spans="2:17" ht="24.75" customHeight="1" thickBot="1">
      <c r="B7" s="172" t="s">
        <v>14</v>
      </c>
      <c r="C7" s="172" t="s">
        <v>101</v>
      </c>
      <c r="D7" s="172" t="s">
        <v>102</v>
      </c>
      <c r="E7" s="172" t="s">
        <v>103</v>
      </c>
      <c r="F7" s="172" t="s">
        <v>104</v>
      </c>
      <c r="G7" s="140" t="s">
        <v>105</v>
      </c>
      <c r="H7" s="200"/>
      <c r="I7" s="201" t="s">
        <v>106</v>
      </c>
      <c r="J7" s="202"/>
      <c r="K7" s="202"/>
      <c r="L7" s="202"/>
      <c r="M7" s="202"/>
      <c r="N7" s="202"/>
      <c r="O7" s="202"/>
      <c r="P7" s="202"/>
      <c r="Q7" s="211" t="s">
        <v>107</v>
      </c>
    </row>
    <row r="8" spans="2:17" ht="42.75" customHeight="1">
      <c r="B8" s="197"/>
      <c r="C8" s="199"/>
      <c r="D8" s="197"/>
      <c r="E8" s="199"/>
      <c r="F8" s="199"/>
      <c r="G8" s="172" t="s">
        <v>74</v>
      </c>
      <c r="H8" s="172" t="s">
        <v>108</v>
      </c>
      <c r="I8" s="214">
        <v>2026</v>
      </c>
      <c r="J8" s="214">
        <v>2027</v>
      </c>
      <c r="K8" s="214">
        <v>2028</v>
      </c>
      <c r="L8" s="214">
        <v>2029</v>
      </c>
      <c r="M8" s="214">
        <v>2030</v>
      </c>
      <c r="N8" s="214">
        <v>2031</v>
      </c>
      <c r="O8" s="214">
        <v>2032</v>
      </c>
      <c r="P8" s="203">
        <v>2033</v>
      </c>
      <c r="Q8" s="212"/>
    </row>
    <row r="9" spans="2:17" ht="91.5" customHeight="1" thickBot="1">
      <c r="B9" s="198"/>
      <c r="C9" s="145"/>
      <c r="D9" s="198"/>
      <c r="E9" s="145"/>
      <c r="F9" s="145"/>
      <c r="G9" s="173"/>
      <c r="H9" s="173"/>
      <c r="I9" s="198"/>
      <c r="J9" s="198"/>
      <c r="K9" s="198"/>
      <c r="L9" s="198"/>
      <c r="M9" s="198"/>
      <c r="N9" s="198"/>
      <c r="O9" s="198"/>
      <c r="P9" s="204"/>
      <c r="Q9" s="213"/>
    </row>
    <row r="10" spans="2:17" ht="39" customHeight="1" thickBot="1">
      <c r="B10" s="23">
        <v>1</v>
      </c>
      <c r="C10" s="205" t="s">
        <v>109</v>
      </c>
      <c r="D10" s="206"/>
      <c r="E10" s="207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8"/>
    </row>
    <row r="11" spans="2:17" ht="48" customHeight="1" thickBot="1">
      <c r="B11" s="118" t="s">
        <v>78</v>
      </c>
      <c r="C11" s="16" t="s">
        <v>57</v>
      </c>
      <c r="D11" s="119" t="s">
        <v>80</v>
      </c>
      <c r="E11" s="120" t="s">
        <v>110</v>
      </c>
      <c r="F11" s="16" t="s">
        <v>86</v>
      </c>
      <c r="G11" s="121">
        <v>100</v>
      </c>
      <c r="H11" s="121">
        <v>2025</v>
      </c>
      <c r="I11" s="121">
        <v>100</v>
      </c>
      <c r="J11" s="121">
        <v>100</v>
      </c>
      <c r="K11" s="121">
        <v>100</v>
      </c>
      <c r="L11" s="121">
        <v>100</v>
      </c>
      <c r="M11" s="121">
        <v>100</v>
      </c>
      <c r="N11" s="121">
        <v>100</v>
      </c>
      <c r="O11" s="121">
        <v>100</v>
      </c>
      <c r="P11" s="121">
        <v>100</v>
      </c>
      <c r="Q11" s="122" t="s">
        <v>111</v>
      </c>
    </row>
    <row r="12" spans="2:17" ht="84.75" customHeight="1" thickBot="1">
      <c r="B12" s="118" t="s">
        <v>82</v>
      </c>
      <c r="C12" s="16" t="s">
        <v>112</v>
      </c>
      <c r="D12" s="119" t="s">
        <v>80</v>
      </c>
      <c r="E12" s="120" t="s">
        <v>110</v>
      </c>
      <c r="F12" s="16" t="s">
        <v>86</v>
      </c>
      <c r="G12" s="121">
        <v>100</v>
      </c>
      <c r="H12" s="121">
        <v>2025</v>
      </c>
      <c r="I12" s="121">
        <v>100</v>
      </c>
      <c r="J12" s="121">
        <v>100</v>
      </c>
      <c r="K12" s="121">
        <v>100</v>
      </c>
      <c r="L12" s="121">
        <v>100</v>
      </c>
      <c r="M12" s="121">
        <v>100</v>
      </c>
      <c r="N12" s="121">
        <v>100</v>
      </c>
      <c r="O12" s="121">
        <v>100</v>
      </c>
      <c r="P12" s="121">
        <v>100</v>
      </c>
      <c r="Q12" s="122" t="s">
        <v>37</v>
      </c>
    </row>
    <row r="13" spans="2:17" ht="84.75" customHeight="1" thickBot="1">
      <c r="B13" s="118" t="s">
        <v>31</v>
      </c>
      <c r="C13" s="16" t="s">
        <v>52</v>
      </c>
      <c r="D13" s="119" t="s">
        <v>80</v>
      </c>
      <c r="E13" s="120" t="s">
        <v>110</v>
      </c>
      <c r="F13" s="16" t="s">
        <v>86</v>
      </c>
      <c r="G13" s="121">
        <v>100</v>
      </c>
      <c r="H13" s="121">
        <v>2025</v>
      </c>
      <c r="I13" s="121">
        <v>100</v>
      </c>
      <c r="J13" s="121">
        <v>100</v>
      </c>
      <c r="K13" s="121">
        <v>100</v>
      </c>
      <c r="L13" s="121">
        <v>100</v>
      </c>
      <c r="M13" s="121">
        <v>100</v>
      </c>
      <c r="N13" s="121">
        <v>100</v>
      </c>
      <c r="O13" s="121">
        <v>100</v>
      </c>
      <c r="P13" s="121">
        <v>100</v>
      </c>
      <c r="Q13" s="122" t="s">
        <v>93</v>
      </c>
    </row>
    <row r="14" spans="2:17" ht="64.5" customHeight="1" thickBot="1">
      <c r="B14" s="118" t="s">
        <v>87</v>
      </c>
      <c r="C14" s="16" t="s">
        <v>56</v>
      </c>
      <c r="D14" s="119" t="s">
        <v>80</v>
      </c>
      <c r="E14" s="120" t="s">
        <v>113</v>
      </c>
      <c r="F14" s="16" t="s">
        <v>86</v>
      </c>
      <c r="G14" s="121">
        <v>100</v>
      </c>
      <c r="H14" s="121">
        <v>2025</v>
      </c>
      <c r="I14" s="121">
        <v>0</v>
      </c>
      <c r="J14" s="121">
        <v>0</v>
      </c>
      <c r="K14" s="121">
        <v>0</v>
      </c>
      <c r="L14" s="121">
        <v>0</v>
      </c>
      <c r="M14" s="121">
        <v>0</v>
      </c>
      <c r="N14" s="121">
        <v>0</v>
      </c>
      <c r="O14" s="121">
        <v>0</v>
      </c>
      <c r="P14" s="121">
        <v>0</v>
      </c>
      <c r="Q14" s="122" t="s">
        <v>93</v>
      </c>
    </row>
    <row r="15" spans="2:17" ht="68.25" customHeight="1" thickBot="1">
      <c r="B15" s="118" t="s">
        <v>89</v>
      </c>
      <c r="C15" s="135" t="s">
        <v>168</v>
      </c>
      <c r="D15" s="119" t="s">
        <v>80</v>
      </c>
      <c r="E15" s="120" t="s">
        <v>110</v>
      </c>
      <c r="F15" s="16" t="s">
        <v>86</v>
      </c>
      <c r="G15" s="121">
        <v>100</v>
      </c>
      <c r="H15" s="121">
        <v>2025</v>
      </c>
      <c r="I15" s="121">
        <v>1</v>
      </c>
      <c r="J15" s="121">
        <v>0</v>
      </c>
      <c r="K15" s="121">
        <v>0</v>
      </c>
      <c r="L15" s="121">
        <v>0</v>
      </c>
      <c r="M15" s="121">
        <v>0</v>
      </c>
      <c r="N15" s="121">
        <v>0</v>
      </c>
      <c r="O15" s="121">
        <v>0</v>
      </c>
      <c r="P15" s="121">
        <v>0</v>
      </c>
      <c r="Q15" s="122" t="s">
        <v>96</v>
      </c>
    </row>
    <row r="16" spans="2:17" ht="36" hidden="1" customHeight="1" thickBot="1">
      <c r="B16" s="124"/>
      <c r="C16" s="209" t="s">
        <v>98</v>
      </c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1"/>
    </row>
    <row r="17" spans="2:17" ht="46.5" hidden="1" customHeight="1" thickBot="1">
      <c r="B17" s="118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spans="2:17" ht="157.5" hidden="1" customHeight="1">
      <c r="B18" s="125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2"/>
    </row>
    <row r="19" spans="2:17" ht="30.75" hidden="1" customHeight="1" thickBot="1">
      <c r="B19" s="127"/>
      <c r="C19" s="188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210"/>
    </row>
    <row r="20" spans="2:17" ht="43.5" hidden="1" customHeight="1" thickBot="1">
      <c r="B20" s="118"/>
      <c r="C20" s="16"/>
      <c r="D20" s="16"/>
      <c r="E20" s="16"/>
      <c r="F20" s="16"/>
      <c r="G20" s="123"/>
      <c r="H20" s="16"/>
      <c r="I20" s="123"/>
      <c r="J20" s="123"/>
      <c r="K20" s="123"/>
      <c r="L20" s="123"/>
      <c r="M20" s="123"/>
      <c r="N20" s="123"/>
      <c r="O20" s="123"/>
      <c r="P20" s="123"/>
      <c r="Q20" s="16"/>
    </row>
    <row r="21" spans="2:17" ht="15.75" hidden="1">
      <c r="C21" s="100"/>
    </row>
  </sheetData>
  <mergeCells count="24">
    <mergeCell ref="C10:Q10"/>
    <mergeCell ref="C16:Q16"/>
    <mergeCell ref="C19:Q19"/>
    <mergeCell ref="Q7:Q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N1:Q1"/>
    <mergeCell ref="M2:Q2"/>
    <mergeCell ref="B4:P4"/>
    <mergeCell ref="B7:B9"/>
    <mergeCell ref="C7:C9"/>
    <mergeCell ref="D7:D9"/>
    <mergeCell ref="E7:E9"/>
    <mergeCell ref="F7:F9"/>
    <mergeCell ref="G7:H7"/>
    <mergeCell ref="I7:P7"/>
    <mergeCell ref="P8:P9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O93"/>
  <sheetViews>
    <sheetView view="pageBreakPreview" zoomScaleSheetLayoutView="100" workbookViewId="0">
      <selection activeCell="K3" sqref="K3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1" spans="2:15">
      <c r="L1" s="146" t="s">
        <v>173</v>
      </c>
      <c r="M1" s="146"/>
      <c r="N1" s="146"/>
      <c r="O1" s="146"/>
    </row>
    <row r="2" spans="2:15" ht="31.5" customHeight="1">
      <c r="K2" s="147" t="s">
        <v>175</v>
      </c>
      <c r="L2" s="147"/>
      <c r="M2" s="147"/>
      <c r="N2" s="147"/>
      <c r="O2" s="147"/>
    </row>
    <row r="3" spans="2:15" ht="15.75">
      <c r="D3" s="1" t="s">
        <v>29</v>
      </c>
    </row>
    <row r="4" spans="2:15" ht="15.75">
      <c r="D4" s="1"/>
      <c r="O4" s="4" t="s">
        <v>12</v>
      </c>
    </row>
    <row r="5" spans="2:15" ht="15.75" thickBot="1"/>
    <row r="6" spans="2:15" ht="26.25" customHeight="1" thickBot="1">
      <c r="B6" s="172" t="s">
        <v>14</v>
      </c>
      <c r="C6" s="172" t="s">
        <v>32</v>
      </c>
      <c r="D6" s="172" t="s">
        <v>3</v>
      </c>
      <c r="E6" s="140" t="s">
        <v>17</v>
      </c>
      <c r="F6" s="200"/>
      <c r="G6" s="200"/>
      <c r="H6" s="200"/>
      <c r="I6" s="200"/>
      <c r="J6" s="200"/>
      <c r="K6" s="200"/>
      <c r="L6" s="200"/>
      <c r="M6" s="200"/>
      <c r="N6" s="200"/>
      <c r="O6" s="231"/>
    </row>
    <row r="7" spans="2:15" ht="24.75" customHeight="1">
      <c r="B7" s="197"/>
      <c r="C7" s="144"/>
      <c r="D7" s="197"/>
      <c r="E7" s="172">
        <v>2025</v>
      </c>
      <c r="F7" s="172">
        <v>2026</v>
      </c>
      <c r="G7" s="172">
        <v>2027</v>
      </c>
      <c r="H7" s="172">
        <v>2028</v>
      </c>
      <c r="I7" s="172">
        <v>2029</v>
      </c>
      <c r="J7" s="172">
        <v>2030</v>
      </c>
      <c r="K7" s="172">
        <v>2031</v>
      </c>
      <c r="L7" s="172">
        <v>2032</v>
      </c>
      <c r="M7" s="172">
        <v>2033</v>
      </c>
      <c r="N7" s="215" t="s">
        <v>1</v>
      </c>
      <c r="O7" s="229" t="s">
        <v>4</v>
      </c>
    </row>
    <row r="8" spans="2:15" ht="9" customHeight="1" thickBot="1">
      <c r="B8" s="198"/>
      <c r="C8" s="173"/>
      <c r="D8" s="198"/>
      <c r="E8" s="173"/>
      <c r="F8" s="173"/>
      <c r="G8" s="173"/>
      <c r="H8" s="173"/>
      <c r="I8" s="173"/>
      <c r="J8" s="173"/>
      <c r="K8" s="173"/>
      <c r="L8" s="173"/>
      <c r="M8" s="173"/>
      <c r="N8" s="216"/>
      <c r="O8" s="230"/>
    </row>
    <row r="9" spans="2:15" ht="18" customHeight="1" thickBot="1">
      <c r="B9" s="19">
        <v>1</v>
      </c>
      <c r="C9" s="22">
        <v>2</v>
      </c>
      <c r="D9" s="25">
        <v>3</v>
      </c>
      <c r="E9" s="10">
        <v>4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8">
        <v>11</v>
      </c>
      <c r="N9" s="24">
        <v>10</v>
      </c>
      <c r="O9" s="39">
        <v>12</v>
      </c>
    </row>
    <row r="10" spans="2:15" ht="54" customHeight="1" thickBot="1">
      <c r="B10" s="232" t="s">
        <v>58</v>
      </c>
      <c r="C10" s="233"/>
      <c r="D10" s="38" t="s">
        <v>60</v>
      </c>
      <c r="E10" s="32">
        <f>E11+E12+E13+E14</f>
        <v>0</v>
      </c>
      <c r="F10" s="32">
        <f t="shared" ref="F10" si="0">F11+F12+F13+F14</f>
        <v>46195.199999999997</v>
      </c>
      <c r="G10" s="32">
        <f t="shared" ref="G10:M10" si="1">G11+G12+G13+G14</f>
        <v>37798.6</v>
      </c>
      <c r="H10" s="32">
        <f t="shared" si="1"/>
        <v>39871.9</v>
      </c>
      <c r="I10" s="32">
        <f t="shared" si="1"/>
        <v>39871.9</v>
      </c>
      <c r="J10" s="32">
        <f t="shared" si="1"/>
        <v>39871.9</v>
      </c>
      <c r="K10" s="32">
        <f t="shared" si="1"/>
        <v>39871.9</v>
      </c>
      <c r="L10" s="32">
        <f t="shared" si="1"/>
        <v>39871.9</v>
      </c>
      <c r="M10" s="32">
        <f t="shared" si="1"/>
        <v>39871.9</v>
      </c>
      <c r="N10" s="13"/>
      <c r="O10" s="40">
        <f>E10+F10+G10+H10+I10+J10+K10+L10+M10</f>
        <v>323225.2</v>
      </c>
    </row>
    <row r="11" spans="2:15" ht="21" customHeight="1" thickBot="1">
      <c r="B11" s="17"/>
      <c r="C11" s="6" t="s">
        <v>7</v>
      </c>
      <c r="D11" s="18" t="s">
        <v>11</v>
      </c>
      <c r="E11" s="31">
        <f t="shared" ref="E11:E12" si="2">E57+E76+E83+E90</f>
        <v>0</v>
      </c>
      <c r="F11" s="31">
        <f>F18+F25+F31</f>
        <v>100</v>
      </c>
      <c r="G11" s="31">
        <f t="shared" ref="G11:M11" si="3">G18+G25+G31</f>
        <v>0</v>
      </c>
      <c r="H11" s="31">
        <f t="shared" si="3"/>
        <v>0</v>
      </c>
      <c r="I11" s="31">
        <f t="shared" si="3"/>
        <v>0</v>
      </c>
      <c r="J11" s="31">
        <f t="shared" si="3"/>
        <v>0</v>
      </c>
      <c r="K11" s="31">
        <f t="shared" si="3"/>
        <v>0</v>
      </c>
      <c r="L11" s="31">
        <f t="shared" si="3"/>
        <v>0</v>
      </c>
      <c r="M11" s="31">
        <f t="shared" si="3"/>
        <v>0</v>
      </c>
      <c r="N11" s="3"/>
      <c r="O11" s="40">
        <f t="shared" ref="O11:O14" si="4">E11+F11+G11+H11+I11+J11</f>
        <v>100</v>
      </c>
    </row>
    <row r="12" spans="2:15" ht="33" customHeight="1" thickBot="1">
      <c r="B12" s="17"/>
      <c r="C12" s="6" t="s">
        <v>5</v>
      </c>
      <c r="D12" s="18" t="s">
        <v>11</v>
      </c>
      <c r="E12" s="31">
        <f t="shared" si="2"/>
        <v>0</v>
      </c>
      <c r="F12" s="31">
        <f>F19+F26+F32+F38</f>
        <v>4242.7</v>
      </c>
      <c r="G12" s="31">
        <f t="shared" ref="G12:M12" si="5">G19+G26+G32</f>
        <v>0</v>
      </c>
      <c r="H12" s="31">
        <f t="shared" si="5"/>
        <v>0</v>
      </c>
      <c r="I12" s="31">
        <f t="shared" si="5"/>
        <v>0</v>
      </c>
      <c r="J12" s="31">
        <f t="shared" si="5"/>
        <v>0</v>
      </c>
      <c r="K12" s="31">
        <f t="shared" si="5"/>
        <v>0</v>
      </c>
      <c r="L12" s="31">
        <f t="shared" si="5"/>
        <v>0</v>
      </c>
      <c r="M12" s="31">
        <f t="shared" si="5"/>
        <v>0</v>
      </c>
      <c r="N12" s="3"/>
      <c r="O12" s="40">
        <f>E12+F12+G12+H12+I12+J12+K12+L12+M12</f>
        <v>4242.7</v>
      </c>
    </row>
    <row r="13" spans="2:15" ht="27" customHeight="1" thickBot="1">
      <c r="B13" s="17"/>
      <c r="C13" s="6" t="s">
        <v>8</v>
      </c>
      <c r="D13" s="18" t="s">
        <v>11</v>
      </c>
      <c r="E13" s="31">
        <f>E59+E78+E85+E92</f>
        <v>0</v>
      </c>
      <c r="F13" s="31">
        <f>F20+F27+F33+F39</f>
        <v>41751.699999999997</v>
      </c>
      <c r="G13" s="31">
        <f t="shared" ref="G13:M13" si="6">G20+G27+G33</f>
        <v>37798.6</v>
      </c>
      <c r="H13" s="31">
        <f t="shared" si="6"/>
        <v>39871.9</v>
      </c>
      <c r="I13" s="31">
        <f t="shared" si="6"/>
        <v>39871.9</v>
      </c>
      <c r="J13" s="31">
        <f t="shared" si="6"/>
        <v>39871.9</v>
      </c>
      <c r="K13" s="31">
        <f t="shared" si="6"/>
        <v>39871.9</v>
      </c>
      <c r="L13" s="31">
        <f t="shared" si="6"/>
        <v>39871.9</v>
      </c>
      <c r="M13" s="31">
        <f t="shared" si="6"/>
        <v>39871.9</v>
      </c>
      <c r="N13" s="3"/>
      <c r="O13" s="40">
        <f>E13+F13+G13+H13+I13+J13+K13+L13+M13</f>
        <v>318781.7</v>
      </c>
    </row>
    <row r="14" spans="2:15" ht="27.75" customHeight="1" thickBot="1">
      <c r="B14" s="17"/>
      <c r="C14" s="6" t="s">
        <v>6</v>
      </c>
      <c r="D14" s="30" t="s">
        <v>11</v>
      </c>
      <c r="E14" s="31">
        <f>E60+E79+E86+E93</f>
        <v>0</v>
      </c>
      <c r="F14" s="31">
        <f>F21+F28+F40</f>
        <v>100.8</v>
      </c>
      <c r="G14" s="31">
        <f t="shared" ref="G14:M14" si="7">G21+G28+G34</f>
        <v>0</v>
      </c>
      <c r="H14" s="31">
        <f t="shared" si="7"/>
        <v>0</v>
      </c>
      <c r="I14" s="31">
        <f t="shared" si="7"/>
        <v>0</v>
      </c>
      <c r="J14" s="31">
        <f t="shared" si="7"/>
        <v>0</v>
      </c>
      <c r="K14" s="31">
        <f t="shared" si="7"/>
        <v>0</v>
      </c>
      <c r="L14" s="31">
        <f t="shared" si="7"/>
        <v>0</v>
      </c>
      <c r="M14" s="31">
        <f t="shared" si="7"/>
        <v>0</v>
      </c>
      <c r="N14" s="3"/>
      <c r="O14" s="40">
        <f t="shared" si="4"/>
        <v>100.8</v>
      </c>
    </row>
    <row r="15" spans="2:15" ht="39" customHeight="1">
      <c r="B15" s="20">
        <v>1</v>
      </c>
      <c r="C15" s="220" t="s">
        <v>59</v>
      </c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2"/>
    </row>
    <row r="16" spans="2:15" ht="27" customHeight="1" thickBot="1">
      <c r="B16" s="41" t="s">
        <v>2</v>
      </c>
      <c r="C16" s="42" t="s">
        <v>33</v>
      </c>
      <c r="D16" s="223" t="s">
        <v>57</v>
      </c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25"/>
    </row>
    <row r="17" spans="2:15" ht="56.25" customHeight="1" thickBot="1">
      <c r="B17" s="43" t="s">
        <v>15</v>
      </c>
      <c r="C17" s="44" t="s">
        <v>18</v>
      </c>
      <c r="D17" s="38" t="s">
        <v>61</v>
      </c>
      <c r="E17" s="45">
        <f>E43+E44+E45+E46</f>
        <v>0</v>
      </c>
      <c r="F17" s="45">
        <f>F20</f>
        <v>40904.1</v>
      </c>
      <c r="G17" s="45">
        <f t="shared" ref="G17:M17" si="8">G20</f>
        <v>37798.6</v>
      </c>
      <c r="H17" s="45">
        <f t="shared" si="8"/>
        <v>39871.9</v>
      </c>
      <c r="I17" s="45">
        <f t="shared" si="8"/>
        <v>39871.9</v>
      </c>
      <c r="J17" s="45">
        <f t="shared" si="8"/>
        <v>39871.9</v>
      </c>
      <c r="K17" s="45">
        <f t="shared" si="8"/>
        <v>39871.9</v>
      </c>
      <c r="L17" s="45">
        <f t="shared" si="8"/>
        <v>39871.9</v>
      </c>
      <c r="M17" s="45">
        <f t="shared" si="8"/>
        <v>39871.9</v>
      </c>
      <c r="N17" s="46"/>
      <c r="O17" s="49">
        <f>E17+F17+G17+H17+I17+J17+K17+L17+M17</f>
        <v>317934.10000000003</v>
      </c>
    </row>
    <row r="18" spans="2:15" ht="23.25" customHeight="1" thickBot="1">
      <c r="B18" s="17"/>
      <c r="C18" s="28" t="s">
        <v>7</v>
      </c>
      <c r="D18" s="62" t="s">
        <v>11</v>
      </c>
      <c r="E18" s="31">
        <f t="shared" ref="E18:M18" si="9">E56+E71+E78+E85</f>
        <v>0</v>
      </c>
      <c r="F18" s="31">
        <f t="shared" si="9"/>
        <v>0</v>
      </c>
      <c r="G18" s="31">
        <f t="shared" si="9"/>
        <v>0</v>
      </c>
      <c r="H18" s="31">
        <f t="shared" si="9"/>
        <v>0</v>
      </c>
      <c r="I18" s="31">
        <f t="shared" si="9"/>
        <v>0</v>
      </c>
      <c r="J18" s="31">
        <f t="shared" si="9"/>
        <v>0</v>
      </c>
      <c r="K18" s="31">
        <f t="shared" si="9"/>
        <v>0</v>
      </c>
      <c r="L18" s="31">
        <f t="shared" si="9"/>
        <v>0</v>
      </c>
      <c r="M18" s="31">
        <f t="shared" si="9"/>
        <v>0</v>
      </c>
      <c r="N18" s="16"/>
      <c r="O18" s="40">
        <f t="shared" ref="O18:O19" si="10">E18+F18+G18+H18+I18+J18</f>
        <v>0</v>
      </c>
    </row>
    <row r="19" spans="2:15" ht="31.5" customHeight="1" thickBot="1">
      <c r="B19" s="17"/>
      <c r="C19" s="28" t="s">
        <v>5</v>
      </c>
      <c r="D19" s="62" t="s">
        <v>11</v>
      </c>
      <c r="E19" s="31">
        <f t="shared" ref="E19:M19" si="11">E57+E72+E79+E86</f>
        <v>0</v>
      </c>
      <c r="F19" s="31">
        <f t="shared" si="11"/>
        <v>0</v>
      </c>
      <c r="G19" s="31">
        <f t="shared" si="11"/>
        <v>0</v>
      </c>
      <c r="H19" s="31">
        <f t="shared" si="11"/>
        <v>0</v>
      </c>
      <c r="I19" s="31">
        <f t="shared" si="11"/>
        <v>0</v>
      </c>
      <c r="J19" s="31">
        <f t="shared" si="11"/>
        <v>0</v>
      </c>
      <c r="K19" s="31">
        <f t="shared" si="11"/>
        <v>0</v>
      </c>
      <c r="L19" s="31">
        <f t="shared" si="11"/>
        <v>0</v>
      </c>
      <c r="M19" s="31">
        <f t="shared" si="11"/>
        <v>0</v>
      </c>
      <c r="N19" s="16"/>
      <c r="O19" s="40">
        <f t="shared" si="10"/>
        <v>0</v>
      </c>
    </row>
    <row r="20" spans="2:15" ht="19.5" customHeight="1" thickBot="1">
      <c r="B20" s="17"/>
      <c r="C20" s="28" t="s">
        <v>8</v>
      </c>
      <c r="D20" s="62" t="s">
        <v>11</v>
      </c>
      <c r="E20" s="31">
        <f t="shared" ref="E20" si="12">E58+E73+E80+E87</f>
        <v>0</v>
      </c>
      <c r="F20" s="45">
        <v>40904.1</v>
      </c>
      <c r="G20" s="45">
        <v>37798.6</v>
      </c>
      <c r="H20" s="45">
        <v>39871.9</v>
      </c>
      <c r="I20" s="45">
        <v>39871.9</v>
      </c>
      <c r="J20" s="45">
        <v>39871.9</v>
      </c>
      <c r="K20" s="45">
        <v>39871.9</v>
      </c>
      <c r="L20" s="45">
        <v>39871.9</v>
      </c>
      <c r="M20" s="45">
        <v>39871.9</v>
      </c>
      <c r="N20" s="16"/>
      <c r="O20" s="40">
        <f>E20+F20+G20+H20+I20+J20+K20+L20+M20</f>
        <v>317934.10000000003</v>
      </c>
    </row>
    <row r="21" spans="2:15" ht="24.75" customHeight="1" thickBot="1">
      <c r="B21" s="17"/>
      <c r="C21" s="28" t="s">
        <v>6</v>
      </c>
      <c r="D21" s="30" t="s">
        <v>11</v>
      </c>
      <c r="E21" s="31">
        <f t="shared" ref="E21:M21" si="13">E59+E74+E81+E88</f>
        <v>0</v>
      </c>
      <c r="F21" s="31">
        <f t="shared" si="13"/>
        <v>0</v>
      </c>
      <c r="G21" s="31">
        <f t="shared" si="13"/>
        <v>0</v>
      </c>
      <c r="H21" s="31">
        <f t="shared" si="13"/>
        <v>0</v>
      </c>
      <c r="I21" s="31">
        <f t="shared" si="13"/>
        <v>0</v>
      </c>
      <c r="J21" s="31">
        <f t="shared" si="13"/>
        <v>0</v>
      </c>
      <c r="K21" s="31">
        <f t="shared" si="13"/>
        <v>0</v>
      </c>
      <c r="L21" s="31">
        <f t="shared" si="13"/>
        <v>0</v>
      </c>
      <c r="M21" s="31">
        <f t="shared" si="13"/>
        <v>0</v>
      </c>
      <c r="N21" s="16"/>
      <c r="O21" s="40">
        <f t="shared" ref="O21" si="14">E21+F21+G21+H21+I21+J21</f>
        <v>0</v>
      </c>
    </row>
    <row r="22" spans="2:15" ht="36.75" customHeight="1" thickBot="1">
      <c r="B22" s="41" t="s">
        <v>34</v>
      </c>
      <c r="C22" s="42" t="s">
        <v>33</v>
      </c>
      <c r="D22" s="223" t="s">
        <v>53</v>
      </c>
      <c r="E22" s="224"/>
      <c r="F22" s="224"/>
      <c r="G22" s="224"/>
      <c r="H22" s="224"/>
      <c r="I22" s="224"/>
      <c r="J22" s="224"/>
      <c r="K22" s="224"/>
      <c r="L22" s="224"/>
      <c r="M22" s="224"/>
      <c r="N22" s="224"/>
      <c r="O22" s="225"/>
    </row>
    <row r="23" spans="2:15" ht="33" customHeight="1" thickBot="1">
      <c r="B23" s="61" t="s">
        <v>31</v>
      </c>
      <c r="C23" s="42" t="s">
        <v>33</v>
      </c>
      <c r="D23" s="217" t="s">
        <v>52</v>
      </c>
      <c r="E23" s="236"/>
      <c r="F23" s="236"/>
      <c r="G23" s="236"/>
      <c r="H23" s="236"/>
      <c r="I23" s="236"/>
      <c r="J23" s="236"/>
      <c r="K23" s="236"/>
      <c r="L23" s="236"/>
      <c r="M23" s="236"/>
      <c r="N23" s="236"/>
      <c r="O23" s="237"/>
    </row>
    <row r="24" spans="2:15" ht="42" customHeight="1" thickBot="1">
      <c r="B24" s="43" t="s">
        <v>54</v>
      </c>
      <c r="C24" s="44" t="s">
        <v>18</v>
      </c>
      <c r="D24" s="38" t="s">
        <v>63</v>
      </c>
      <c r="E24" s="45">
        <f>E55+E56+E57+E58</f>
        <v>0</v>
      </c>
      <c r="F24" s="45">
        <f>F25+F26+F27+F28</f>
        <v>4182.5</v>
      </c>
      <c r="G24" s="45">
        <f t="shared" ref="G24:M24" si="15">G25+G26+G27+G28</f>
        <v>0</v>
      </c>
      <c r="H24" s="45">
        <f t="shared" si="15"/>
        <v>0</v>
      </c>
      <c r="I24" s="45">
        <f t="shared" si="15"/>
        <v>0</v>
      </c>
      <c r="J24" s="45">
        <f t="shared" si="15"/>
        <v>0</v>
      </c>
      <c r="K24" s="45">
        <f t="shared" si="15"/>
        <v>0</v>
      </c>
      <c r="L24" s="45">
        <f t="shared" si="15"/>
        <v>0</v>
      </c>
      <c r="M24" s="45">
        <f t="shared" si="15"/>
        <v>0</v>
      </c>
      <c r="N24" s="46"/>
      <c r="O24" s="49">
        <f>F24+G24+H24+I24+J24+K24+L24+M24</f>
        <v>4182.5</v>
      </c>
    </row>
    <row r="25" spans="2:15" ht="21.75" customHeight="1" thickBot="1">
      <c r="B25" s="17"/>
      <c r="C25" s="28" t="s">
        <v>7</v>
      </c>
      <c r="D25" s="57" t="s">
        <v>11</v>
      </c>
      <c r="E25" s="31">
        <f t="shared" ref="E25:J25" si="16">E68+E83+E90+E97</f>
        <v>0</v>
      </c>
      <c r="F25" s="31">
        <f t="shared" si="16"/>
        <v>0</v>
      </c>
      <c r="G25" s="31">
        <f t="shared" si="16"/>
        <v>0</v>
      </c>
      <c r="H25" s="31">
        <f t="shared" si="16"/>
        <v>0</v>
      </c>
      <c r="I25" s="31">
        <f t="shared" si="16"/>
        <v>0</v>
      </c>
      <c r="J25" s="31">
        <f t="shared" si="16"/>
        <v>0</v>
      </c>
      <c r="K25" s="31">
        <f t="shared" ref="K25:M25" si="17">K68+K83+K90+K97</f>
        <v>0</v>
      </c>
      <c r="L25" s="31">
        <f t="shared" si="17"/>
        <v>0</v>
      </c>
      <c r="M25" s="31">
        <f t="shared" si="17"/>
        <v>0</v>
      </c>
      <c r="N25" s="16"/>
      <c r="O25" s="40">
        <f t="shared" ref="O25:O28" si="18">E25+F25+G25+H25+I25+J25</f>
        <v>0</v>
      </c>
    </row>
    <row r="26" spans="2:15" ht="30.75" customHeight="1" thickBot="1">
      <c r="B26" s="17"/>
      <c r="C26" s="28" t="s">
        <v>5</v>
      </c>
      <c r="D26" s="57" t="s">
        <v>11</v>
      </c>
      <c r="E26" s="31">
        <f t="shared" ref="E26" si="19">E69+E84+E91+E98</f>
        <v>0</v>
      </c>
      <c r="F26" s="31">
        <v>3346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16"/>
      <c r="O26" s="40">
        <f>F26+G26+H26+I26+J26+K26+L26+M26</f>
        <v>3346</v>
      </c>
    </row>
    <row r="27" spans="2:15" ht="22.5" customHeight="1" thickBot="1">
      <c r="B27" s="17"/>
      <c r="C27" s="28" t="s">
        <v>8</v>
      </c>
      <c r="D27" s="60" t="s">
        <v>55</v>
      </c>
      <c r="E27" s="31">
        <f t="shared" ref="E27" si="20">E70+E85+E92+E99</f>
        <v>0</v>
      </c>
      <c r="F27" s="59">
        <v>836.5</v>
      </c>
      <c r="G27" s="59">
        <v>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  <c r="M27" s="59">
        <v>0</v>
      </c>
      <c r="N27" s="16"/>
      <c r="O27" s="40">
        <f>E27+F27+G27+H27+I27+J27+K27+L27+M27</f>
        <v>836.5</v>
      </c>
    </row>
    <row r="28" spans="2:15" ht="20.25" customHeight="1" thickBot="1">
      <c r="B28" s="17"/>
      <c r="C28" s="28" t="s">
        <v>6</v>
      </c>
      <c r="D28" s="30" t="s">
        <v>11</v>
      </c>
      <c r="E28" s="31">
        <f t="shared" ref="E28:J28" si="21">E71+E86+E93+E100</f>
        <v>0</v>
      </c>
      <c r="F28" s="31">
        <f t="shared" si="21"/>
        <v>0</v>
      </c>
      <c r="G28" s="31">
        <f t="shared" si="21"/>
        <v>0</v>
      </c>
      <c r="H28" s="31">
        <f t="shared" si="21"/>
        <v>0</v>
      </c>
      <c r="I28" s="31">
        <f t="shared" si="21"/>
        <v>0</v>
      </c>
      <c r="J28" s="31">
        <f t="shared" si="21"/>
        <v>0</v>
      </c>
      <c r="K28" s="31">
        <f t="shared" ref="K28:M28" si="22">K71+K86+K93+K100</f>
        <v>0</v>
      </c>
      <c r="L28" s="31">
        <f t="shared" si="22"/>
        <v>0</v>
      </c>
      <c r="M28" s="31">
        <f t="shared" si="22"/>
        <v>0</v>
      </c>
      <c r="N28" s="16"/>
      <c r="O28" s="40">
        <f t="shared" si="18"/>
        <v>0</v>
      </c>
    </row>
    <row r="29" spans="2:15" ht="30" customHeight="1" thickBot="1">
      <c r="B29" s="41" t="s">
        <v>24</v>
      </c>
      <c r="C29" s="42" t="s">
        <v>33</v>
      </c>
      <c r="D29" s="223" t="s">
        <v>56</v>
      </c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5"/>
    </row>
    <row r="30" spans="2:15" ht="39" customHeight="1" thickBot="1">
      <c r="B30" s="43" t="s">
        <v>25</v>
      </c>
      <c r="C30" s="44" t="s">
        <v>18</v>
      </c>
      <c r="D30" s="38" t="s">
        <v>62</v>
      </c>
      <c r="E30" s="45">
        <f>E57+E58+E59+E60</f>
        <v>0</v>
      </c>
      <c r="F30" s="45">
        <f>F31+F32+F33+F34</f>
        <v>111</v>
      </c>
      <c r="G30" s="45">
        <f t="shared" ref="G30:M30" si="23">G31+G32+G33+G34</f>
        <v>0</v>
      </c>
      <c r="H30" s="45">
        <f t="shared" si="23"/>
        <v>0</v>
      </c>
      <c r="I30" s="45">
        <f t="shared" si="23"/>
        <v>0</v>
      </c>
      <c r="J30" s="45">
        <f t="shared" si="23"/>
        <v>0</v>
      </c>
      <c r="K30" s="45">
        <f t="shared" si="23"/>
        <v>0</v>
      </c>
      <c r="L30" s="45">
        <f t="shared" si="23"/>
        <v>0</v>
      </c>
      <c r="M30" s="45">
        <f t="shared" si="23"/>
        <v>0</v>
      </c>
      <c r="N30" s="46"/>
      <c r="O30" s="49">
        <f>E30+F30+G30+H30+I30+J30+K30+L30+M30</f>
        <v>111</v>
      </c>
    </row>
    <row r="31" spans="2:15" ht="21" customHeight="1" thickBot="1">
      <c r="B31" s="17"/>
      <c r="C31" s="28" t="s">
        <v>7</v>
      </c>
      <c r="D31" s="63" t="s">
        <v>11</v>
      </c>
      <c r="E31" s="31">
        <f t="shared" ref="E31:M31" si="24">E74+E89+E96+E103</f>
        <v>0</v>
      </c>
      <c r="F31" s="31">
        <v>100</v>
      </c>
      <c r="G31" s="31">
        <f t="shared" si="24"/>
        <v>0</v>
      </c>
      <c r="H31" s="31">
        <f t="shared" si="24"/>
        <v>0</v>
      </c>
      <c r="I31" s="31">
        <f t="shared" si="24"/>
        <v>0</v>
      </c>
      <c r="J31" s="31">
        <f t="shared" si="24"/>
        <v>0</v>
      </c>
      <c r="K31" s="31">
        <f t="shared" si="24"/>
        <v>0</v>
      </c>
      <c r="L31" s="31">
        <f t="shared" si="24"/>
        <v>0</v>
      </c>
      <c r="M31" s="31">
        <f t="shared" si="24"/>
        <v>0</v>
      </c>
      <c r="N31" s="16"/>
      <c r="O31" s="40">
        <f t="shared" ref="O31" si="25">E31+F31+G31+H31+I31+J31</f>
        <v>100</v>
      </c>
    </row>
    <row r="32" spans="2:15" ht="39" customHeight="1" thickBot="1">
      <c r="B32" s="17"/>
      <c r="C32" s="28" t="s">
        <v>5</v>
      </c>
      <c r="D32" s="58" t="s">
        <v>11</v>
      </c>
      <c r="E32" s="31">
        <f t="shared" ref="E32:E33" si="26">E75+E90+E97+E104</f>
        <v>0</v>
      </c>
      <c r="F32" s="31">
        <v>9.9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16"/>
      <c r="O32" s="40">
        <f>E32+F32+G32+H32+I32+J32+K32+L32+M32</f>
        <v>9.9</v>
      </c>
    </row>
    <row r="33" spans="2:15" ht="21.75" customHeight="1" thickBot="1">
      <c r="B33" s="17"/>
      <c r="C33" s="28" t="s">
        <v>8</v>
      </c>
      <c r="D33" s="58" t="s">
        <v>11</v>
      </c>
      <c r="E33" s="31">
        <f t="shared" si="26"/>
        <v>0</v>
      </c>
      <c r="F33" s="59">
        <v>1.1000000000000001</v>
      </c>
      <c r="G33" s="59">
        <v>0</v>
      </c>
      <c r="H33" s="59">
        <v>0</v>
      </c>
      <c r="I33" s="59">
        <v>0</v>
      </c>
      <c r="J33" s="59">
        <v>0</v>
      </c>
      <c r="K33" s="59">
        <v>0</v>
      </c>
      <c r="L33" s="59">
        <v>0</v>
      </c>
      <c r="M33" s="59">
        <v>0</v>
      </c>
      <c r="N33" s="16"/>
      <c r="O33" s="40">
        <f>E33+F33+G33+H33+I33+J33+K33+L33+M33</f>
        <v>1.1000000000000001</v>
      </c>
    </row>
    <row r="34" spans="2:15" ht="21" customHeight="1" thickBot="1">
      <c r="B34" s="17"/>
      <c r="C34" s="28" t="s">
        <v>6</v>
      </c>
      <c r="D34" s="30" t="s">
        <v>11</v>
      </c>
      <c r="E34" s="31">
        <f t="shared" ref="E34:M34" si="27">E77+E92+E99+E106</f>
        <v>0</v>
      </c>
      <c r="F34" s="31">
        <f t="shared" si="27"/>
        <v>0</v>
      </c>
      <c r="G34" s="31">
        <f t="shared" si="27"/>
        <v>0</v>
      </c>
      <c r="H34" s="31">
        <f t="shared" si="27"/>
        <v>0</v>
      </c>
      <c r="I34" s="31">
        <f t="shared" si="27"/>
        <v>0</v>
      </c>
      <c r="J34" s="31">
        <f t="shared" si="27"/>
        <v>0</v>
      </c>
      <c r="K34" s="31">
        <f t="shared" si="27"/>
        <v>0</v>
      </c>
      <c r="L34" s="31">
        <f t="shared" si="27"/>
        <v>0</v>
      </c>
      <c r="M34" s="31">
        <f t="shared" si="27"/>
        <v>0</v>
      </c>
      <c r="N34" s="16"/>
      <c r="O34" s="40">
        <f t="shared" ref="O34" si="28">E34+F34+G34+H34+I34+J34</f>
        <v>0</v>
      </c>
    </row>
    <row r="35" spans="2:15" ht="24" customHeight="1" thickBot="1">
      <c r="B35" s="41" t="s">
        <v>24</v>
      </c>
      <c r="C35" s="42" t="s">
        <v>33</v>
      </c>
      <c r="D35" s="223" t="s">
        <v>170</v>
      </c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5"/>
    </row>
    <row r="36" spans="2:15" ht="36" customHeight="1" thickBot="1">
      <c r="B36" s="43" t="s">
        <v>25</v>
      </c>
      <c r="C36" s="44" t="s">
        <v>18</v>
      </c>
      <c r="D36" s="64" t="s">
        <v>64</v>
      </c>
      <c r="E36" s="45">
        <f>E55+E56+E61+E62</f>
        <v>0</v>
      </c>
      <c r="F36" s="45">
        <f>F37+F38+F39+F40</f>
        <v>997.59999999999991</v>
      </c>
      <c r="G36" s="45">
        <f t="shared" ref="G36:M36" si="29">G37+G38+G39+G40</f>
        <v>0</v>
      </c>
      <c r="H36" s="45">
        <f t="shared" si="29"/>
        <v>0</v>
      </c>
      <c r="I36" s="45">
        <f t="shared" si="29"/>
        <v>0</v>
      </c>
      <c r="J36" s="45">
        <f t="shared" si="29"/>
        <v>0</v>
      </c>
      <c r="K36" s="45">
        <f t="shared" si="29"/>
        <v>0</v>
      </c>
      <c r="L36" s="45">
        <f t="shared" si="29"/>
        <v>0</v>
      </c>
      <c r="M36" s="45">
        <f t="shared" si="29"/>
        <v>0</v>
      </c>
      <c r="N36" s="46"/>
      <c r="O36" s="49">
        <f>E36+F36+G36+H36+I36+J36+K36+L36+M36</f>
        <v>997.59999999999991</v>
      </c>
    </row>
    <row r="37" spans="2:15" ht="28.5" customHeight="1" thickBot="1">
      <c r="B37" s="17"/>
      <c r="C37" s="28" t="s">
        <v>7</v>
      </c>
      <c r="D37" s="58" t="s">
        <v>11</v>
      </c>
      <c r="E37" s="31">
        <f t="shared" ref="E37:M37" si="30">E76+E91+E98+E105</f>
        <v>0</v>
      </c>
      <c r="F37" s="31">
        <f t="shared" si="30"/>
        <v>0</v>
      </c>
      <c r="G37" s="31">
        <f t="shared" si="30"/>
        <v>0</v>
      </c>
      <c r="H37" s="31">
        <f t="shared" si="30"/>
        <v>0</v>
      </c>
      <c r="I37" s="31">
        <f t="shared" si="30"/>
        <v>0</v>
      </c>
      <c r="J37" s="31">
        <f t="shared" si="30"/>
        <v>0</v>
      </c>
      <c r="K37" s="31">
        <f t="shared" si="30"/>
        <v>0</v>
      </c>
      <c r="L37" s="31">
        <f t="shared" si="30"/>
        <v>0</v>
      </c>
      <c r="M37" s="31">
        <f t="shared" si="30"/>
        <v>0</v>
      </c>
      <c r="N37" s="16"/>
      <c r="O37" s="40">
        <f t="shared" ref="O37" si="31">E37+F37+G37+H37+I37+J37</f>
        <v>0</v>
      </c>
    </row>
    <row r="38" spans="2:15" ht="38.25" customHeight="1" thickBot="1">
      <c r="B38" s="17"/>
      <c r="C38" s="28" t="s">
        <v>5</v>
      </c>
      <c r="D38" s="58" t="s">
        <v>11</v>
      </c>
      <c r="E38" s="31">
        <f t="shared" ref="E38" si="32">E77+E92+E99+E106</f>
        <v>0</v>
      </c>
      <c r="F38" s="31">
        <v>886.8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16"/>
      <c r="O38" s="40">
        <f>E38+F38+G38+H38+I38+J38+K38+L38+M38</f>
        <v>886.8</v>
      </c>
    </row>
    <row r="39" spans="2:15" ht="26.25" customHeight="1" thickBot="1">
      <c r="B39" s="17"/>
      <c r="C39" s="28" t="s">
        <v>8</v>
      </c>
      <c r="D39" s="58" t="s">
        <v>11</v>
      </c>
      <c r="E39" s="31">
        <f t="shared" ref="E39" si="33">E78+E93+E100+E107</f>
        <v>0</v>
      </c>
      <c r="F39" s="59">
        <v>10</v>
      </c>
      <c r="G39" s="59">
        <v>0</v>
      </c>
      <c r="H39" s="59">
        <v>0</v>
      </c>
      <c r="I39" s="59">
        <v>0</v>
      </c>
      <c r="J39" s="59">
        <v>0</v>
      </c>
      <c r="K39" s="59">
        <v>0</v>
      </c>
      <c r="L39" s="59">
        <v>0</v>
      </c>
      <c r="M39" s="59">
        <v>0</v>
      </c>
      <c r="N39" s="16"/>
      <c r="O39" s="40">
        <f>E39+F39+G39+H39+I39+J39+K39+L39+M39</f>
        <v>10</v>
      </c>
    </row>
    <row r="40" spans="2:15" ht="26.25" customHeight="1" thickBot="1">
      <c r="B40" s="17"/>
      <c r="C40" s="28" t="s">
        <v>6</v>
      </c>
      <c r="D40" s="30" t="s">
        <v>11</v>
      </c>
      <c r="E40" s="31">
        <f t="shared" ref="E40:M40" si="34">E83+E98+E105+E112</f>
        <v>0</v>
      </c>
      <c r="F40" s="31">
        <v>100.8</v>
      </c>
      <c r="G40" s="31">
        <f t="shared" si="34"/>
        <v>0</v>
      </c>
      <c r="H40" s="31">
        <f t="shared" si="34"/>
        <v>0</v>
      </c>
      <c r="I40" s="31">
        <f t="shared" si="34"/>
        <v>0</v>
      </c>
      <c r="J40" s="31">
        <f t="shared" si="34"/>
        <v>0</v>
      </c>
      <c r="K40" s="31">
        <f t="shared" si="34"/>
        <v>0</v>
      </c>
      <c r="L40" s="31">
        <f t="shared" si="34"/>
        <v>0</v>
      </c>
      <c r="M40" s="31">
        <f t="shared" si="34"/>
        <v>0</v>
      </c>
      <c r="N40" s="16"/>
      <c r="O40" s="40">
        <f t="shared" ref="O40" si="35">E40+F40+G40+H40+I40+J40</f>
        <v>100.8</v>
      </c>
    </row>
    <row r="41" spans="2:15" ht="87.75" hidden="1" customHeight="1" thickBot="1">
      <c r="B41" s="41" t="s">
        <v>35</v>
      </c>
      <c r="C41" s="42" t="s">
        <v>33</v>
      </c>
      <c r="D41" s="223"/>
      <c r="E41" s="224"/>
      <c r="F41" s="224"/>
      <c r="G41" s="224"/>
      <c r="H41" s="224"/>
      <c r="I41" s="224"/>
      <c r="J41" s="224"/>
      <c r="K41" s="224"/>
      <c r="L41" s="224"/>
      <c r="M41" s="224"/>
      <c r="N41" s="224"/>
      <c r="O41" s="225"/>
    </row>
    <row r="42" spans="2:15" ht="39" hidden="1" customHeight="1" thickBot="1">
      <c r="B42" s="43" t="s">
        <v>36</v>
      </c>
      <c r="C42" s="44" t="s">
        <v>18</v>
      </c>
      <c r="D42" s="38"/>
      <c r="E42" s="45">
        <f>E65+E66+E67+E76</f>
        <v>0</v>
      </c>
      <c r="F42" s="45">
        <f t="shared" ref="F42:M42" si="36">F65+F66+F67+F76</f>
        <v>0</v>
      </c>
      <c r="G42" s="45">
        <f t="shared" si="36"/>
        <v>0</v>
      </c>
      <c r="H42" s="45">
        <f t="shared" si="36"/>
        <v>0</v>
      </c>
      <c r="I42" s="45">
        <f t="shared" si="36"/>
        <v>0</v>
      </c>
      <c r="J42" s="45">
        <f t="shared" si="36"/>
        <v>0</v>
      </c>
      <c r="K42" s="45">
        <f t="shared" si="36"/>
        <v>0</v>
      </c>
      <c r="L42" s="45">
        <f t="shared" si="36"/>
        <v>0</v>
      </c>
      <c r="M42" s="45">
        <f t="shared" si="36"/>
        <v>0</v>
      </c>
      <c r="N42" s="46"/>
      <c r="O42" s="49">
        <f>E42+F42+G42+H42+I42+J42</f>
        <v>0</v>
      </c>
    </row>
    <row r="43" spans="2:15" ht="21.75" hidden="1" customHeight="1" thickBot="1">
      <c r="B43" s="17"/>
      <c r="C43" s="28" t="s">
        <v>7</v>
      </c>
      <c r="D43" s="58" t="s">
        <v>11</v>
      </c>
      <c r="E43" s="31">
        <f t="shared" ref="E43:M43" si="37">E82+E97+E104+E111</f>
        <v>0</v>
      </c>
      <c r="F43" s="31">
        <f t="shared" si="37"/>
        <v>0</v>
      </c>
      <c r="G43" s="31">
        <f t="shared" si="37"/>
        <v>0</v>
      </c>
      <c r="H43" s="31">
        <f t="shared" si="37"/>
        <v>0</v>
      </c>
      <c r="I43" s="31">
        <f t="shared" si="37"/>
        <v>0</v>
      </c>
      <c r="J43" s="31">
        <f t="shared" si="37"/>
        <v>0</v>
      </c>
      <c r="K43" s="31">
        <f t="shared" si="37"/>
        <v>0</v>
      </c>
      <c r="L43" s="31">
        <f t="shared" si="37"/>
        <v>0</v>
      </c>
      <c r="M43" s="31">
        <f t="shared" si="37"/>
        <v>0</v>
      </c>
      <c r="N43" s="16"/>
      <c r="O43" s="40">
        <f t="shared" ref="O43:O44" si="38">E43+F43+G43+H43+I43+J43</f>
        <v>0</v>
      </c>
    </row>
    <row r="44" spans="2:15" ht="39" hidden="1" customHeight="1" thickBot="1">
      <c r="B44" s="17"/>
      <c r="C44" s="28" t="s">
        <v>5</v>
      </c>
      <c r="D44" s="58" t="s">
        <v>11</v>
      </c>
      <c r="E44" s="31">
        <f t="shared" ref="E44:M44" si="39">E83+E98+E105+E112</f>
        <v>0</v>
      </c>
      <c r="F44" s="31">
        <f t="shared" si="39"/>
        <v>0</v>
      </c>
      <c r="G44" s="31">
        <f t="shared" si="39"/>
        <v>0</v>
      </c>
      <c r="H44" s="31">
        <f t="shared" si="39"/>
        <v>0</v>
      </c>
      <c r="I44" s="31">
        <f t="shared" si="39"/>
        <v>0</v>
      </c>
      <c r="J44" s="31">
        <f t="shared" si="39"/>
        <v>0</v>
      </c>
      <c r="K44" s="31">
        <f t="shared" si="39"/>
        <v>0</v>
      </c>
      <c r="L44" s="31">
        <f t="shared" si="39"/>
        <v>0</v>
      </c>
      <c r="M44" s="31">
        <f t="shared" si="39"/>
        <v>0</v>
      </c>
      <c r="N44" s="16"/>
      <c r="O44" s="40">
        <f t="shared" si="38"/>
        <v>0</v>
      </c>
    </row>
    <row r="45" spans="2:15" ht="24.75" hidden="1" customHeight="1" thickBot="1">
      <c r="B45" s="17"/>
      <c r="C45" s="28" t="s">
        <v>8</v>
      </c>
      <c r="D45" s="58" t="s">
        <v>11</v>
      </c>
      <c r="E45" s="31">
        <f t="shared" ref="E45" si="40">E84+E99+E106+E113</f>
        <v>0</v>
      </c>
      <c r="F45" s="59">
        <v>0</v>
      </c>
      <c r="G45" s="59">
        <v>0</v>
      </c>
      <c r="H45" s="59">
        <v>0</v>
      </c>
      <c r="I45" s="59">
        <v>0</v>
      </c>
      <c r="J45" s="59">
        <v>0</v>
      </c>
      <c r="K45" s="59">
        <v>0</v>
      </c>
      <c r="L45" s="59">
        <v>0</v>
      </c>
      <c r="M45" s="59">
        <v>0</v>
      </c>
      <c r="N45" s="16"/>
      <c r="O45" s="40">
        <f>E45+F45+G45+H45+I45+J45+K45+L45+M45</f>
        <v>0</v>
      </c>
    </row>
    <row r="46" spans="2:15" ht="25.5" hidden="1" customHeight="1" thickBot="1">
      <c r="B46" s="17"/>
      <c r="C46" s="28" t="s">
        <v>6</v>
      </c>
      <c r="D46" s="30" t="s">
        <v>11</v>
      </c>
      <c r="E46" s="31">
        <f t="shared" ref="E46:M46" si="41">E85+E100+E107+E114</f>
        <v>0</v>
      </c>
      <c r="F46" s="31">
        <f t="shared" si="41"/>
        <v>0</v>
      </c>
      <c r="G46" s="31">
        <f t="shared" si="41"/>
        <v>0</v>
      </c>
      <c r="H46" s="31">
        <f t="shared" si="41"/>
        <v>0</v>
      </c>
      <c r="I46" s="31">
        <f t="shared" si="41"/>
        <v>0</v>
      </c>
      <c r="J46" s="31">
        <f t="shared" si="41"/>
        <v>0</v>
      </c>
      <c r="K46" s="31">
        <f t="shared" si="41"/>
        <v>0</v>
      </c>
      <c r="L46" s="31">
        <f t="shared" si="41"/>
        <v>0</v>
      </c>
      <c r="M46" s="31">
        <f t="shared" si="41"/>
        <v>0</v>
      </c>
      <c r="N46" s="16"/>
      <c r="O46" s="40">
        <f t="shared" ref="O46" si="42">E46+F46+G46+H46+I46+J46</f>
        <v>0</v>
      </c>
    </row>
    <row r="47" spans="2:15" ht="22.5" hidden="1" customHeight="1" thickBot="1">
      <c r="B47" s="41"/>
      <c r="C47" s="42" t="s">
        <v>33</v>
      </c>
      <c r="D47" s="223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5"/>
    </row>
    <row r="48" spans="2:15" ht="39" hidden="1" customHeight="1">
      <c r="B48" s="43"/>
      <c r="C48" s="44" t="s">
        <v>18</v>
      </c>
      <c r="D48" s="38"/>
      <c r="E48" s="45">
        <f t="shared" ref="E48:M48" si="43">E77+E78+E79+E80</f>
        <v>0</v>
      </c>
      <c r="F48" s="45">
        <f t="shared" si="43"/>
        <v>0</v>
      </c>
      <c r="G48" s="45">
        <f t="shared" si="43"/>
        <v>0</v>
      </c>
      <c r="H48" s="45">
        <f t="shared" si="43"/>
        <v>0</v>
      </c>
      <c r="I48" s="45">
        <f t="shared" si="43"/>
        <v>0</v>
      </c>
      <c r="J48" s="45">
        <f t="shared" si="43"/>
        <v>0</v>
      </c>
      <c r="K48" s="45">
        <f t="shared" si="43"/>
        <v>0</v>
      </c>
      <c r="L48" s="45">
        <f t="shared" si="43"/>
        <v>0</v>
      </c>
      <c r="M48" s="45">
        <f t="shared" si="43"/>
        <v>0</v>
      </c>
      <c r="N48" s="46"/>
      <c r="O48" s="49">
        <f>E48+F48+G48+H48+I48+J48</f>
        <v>0</v>
      </c>
    </row>
    <row r="49" spans="2:15" ht="39" hidden="1" customHeight="1" thickBot="1">
      <c r="B49" s="41" t="s">
        <v>37</v>
      </c>
      <c r="C49" s="42" t="s">
        <v>33</v>
      </c>
      <c r="D49" s="223"/>
      <c r="E49" s="224"/>
      <c r="F49" s="224"/>
      <c r="G49" s="224"/>
      <c r="H49" s="224"/>
      <c r="I49" s="224"/>
      <c r="J49" s="224"/>
      <c r="K49" s="224"/>
      <c r="L49" s="224"/>
      <c r="M49" s="224"/>
      <c r="N49" s="224"/>
      <c r="O49" s="225"/>
    </row>
    <row r="50" spans="2:15" ht="39" hidden="1" customHeight="1">
      <c r="B50" s="43" t="s">
        <v>38</v>
      </c>
      <c r="C50" s="44" t="s">
        <v>18</v>
      </c>
      <c r="D50" s="30"/>
      <c r="E50" s="45">
        <f t="shared" ref="E50:J50" si="44">E79+E80+E81+E82</f>
        <v>0</v>
      </c>
      <c r="F50" s="45">
        <f t="shared" si="44"/>
        <v>0</v>
      </c>
      <c r="G50" s="45">
        <f t="shared" si="44"/>
        <v>0</v>
      </c>
      <c r="H50" s="45">
        <f t="shared" si="44"/>
        <v>0</v>
      </c>
      <c r="I50" s="45">
        <f t="shared" si="44"/>
        <v>0</v>
      </c>
      <c r="J50" s="45">
        <f t="shared" si="44"/>
        <v>0</v>
      </c>
      <c r="K50" s="46"/>
      <c r="L50" s="46"/>
      <c r="M50" s="44"/>
      <c r="N50" s="46"/>
      <c r="O50" s="49">
        <f>E50+F50+G50+H50+I50+J50</f>
        <v>0</v>
      </c>
    </row>
    <row r="51" spans="2:15" ht="39" hidden="1" customHeight="1" thickBot="1">
      <c r="B51" s="41" t="s">
        <v>39</v>
      </c>
      <c r="C51" s="42" t="s">
        <v>33</v>
      </c>
      <c r="D51" s="223"/>
      <c r="E51" s="224"/>
      <c r="F51" s="224"/>
      <c r="G51" s="224"/>
      <c r="H51" s="224"/>
      <c r="I51" s="224"/>
      <c r="J51" s="224"/>
      <c r="K51" s="224"/>
      <c r="L51" s="224"/>
      <c r="M51" s="224"/>
      <c r="N51" s="224"/>
      <c r="O51" s="225"/>
    </row>
    <row r="52" spans="2:15" ht="39" hidden="1" customHeight="1">
      <c r="B52" s="43" t="s">
        <v>40</v>
      </c>
      <c r="C52" s="44" t="s">
        <v>18</v>
      </c>
      <c r="D52" s="30"/>
      <c r="E52" s="45">
        <f t="shared" ref="E52:J52" si="45">E81+E82+E83+E84</f>
        <v>0</v>
      </c>
      <c r="F52" s="45">
        <f t="shared" si="45"/>
        <v>0</v>
      </c>
      <c r="G52" s="45">
        <f t="shared" si="45"/>
        <v>0</v>
      </c>
      <c r="H52" s="45">
        <f t="shared" si="45"/>
        <v>0</v>
      </c>
      <c r="I52" s="45">
        <f t="shared" si="45"/>
        <v>0</v>
      </c>
      <c r="J52" s="45">
        <f t="shared" si="45"/>
        <v>0</v>
      </c>
      <c r="K52" s="46"/>
      <c r="L52" s="46"/>
      <c r="M52" s="44"/>
      <c r="N52" s="46"/>
      <c r="O52" s="49">
        <f>E52+F52+G52+H52+I52+J52</f>
        <v>0</v>
      </c>
    </row>
    <row r="53" spans="2:15" ht="39" hidden="1" customHeight="1" thickBot="1">
      <c r="B53" s="41" t="s">
        <v>46</v>
      </c>
      <c r="C53" s="42" t="s">
        <v>33</v>
      </c>
      <c r="D53" s="223"/>
      <c r="E53" s="224"/>
      <c r="F53" s="224"/>
      <c r="G53" s="224"/>
      <c r="H53" s="224"/>
      <c r="I53" s="224"/>
      <c r="J53" s="224"/>
      <c r="K53" s="224"/>
      <c r="L53" s="224"/>
      <c r="M53" s="224"/>
      <c r="N53" s="224"/>
      <c r="O53" s="225"/>
    </row>
    <row r="54" spans="2:15" ht="39" hidden="1" customHeight="1">
      <c r="B54" s="43" t="s">
        <v>47</v>
      </c>
      <c r="C54" s="44" t="s">
        <v>18</v>
      </c>
      <c r="D54" s="30"/>
      <c r="E54" s="45">
        <f t="shared" ref="E54:J54" si="46">E81+E82+E83+E84</f>
        <v>0</v>
      </c>
      <c r="F54" s="45">
        <f t="shared" si="46"/>
        <v>0</v>
      </c>
      <c r="G54" s="45">
        <f t="shared" si="46"/>
        <v>0</v>
      </c>
      <c r="H54" s="45">
        <f t="shared" si="46"/>
        <v>0</v>
      </c>
      <c r="I54" s="45">
        <f t="shared" si="46"/>
        <v>0</v>
      </c>
      <c r="J54" s="45">
        <f t="shared" si="46"/>
        <v>0</v>
      </c>
      <c r="K54" s="46"/>
      <c r="L54" s="46"/>
      <c r="M54" s="44"/>
      <c r="N54" s="46"/>
      <c r="O54" s="49">
        <f>E54+F54+G54+H54+I54+J54</f>
        <v>0</v>
      </c>
    </row>
    <row r="55" spans="2:15" ht="39" hidden="1" customHeight="1" thickBot="1">
      <c r="B55" s="41" t="s">
        <v>48</v>
      </c>
      <c r="C55" s="42" t="s">
        <v>33</v>
      </c>
      <c r="D55" s="223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5"/>
    </row>
    <row r="56" spans="2:15" ht="39" hidden="1" customHeight="1">
      <c r="B56" s="43" t="s">
        <v>49</v>
      </c>
      <c r="C56" s="44" t="s">
        <v>18</v>
      </c>
      <c r="D56" s="30"/>
      <c r="E56" s="45">
        <f t="shared" ref="E56:J56" si="47">E83+E84+E85+E86</f>
        <v>0</v>
      </c>
      <c r="F56" s="45">
        <f t="shared" si="47"/>
        <v>0</v>
      </c>
      <c r="G56" s="45">
        <f t="shared" si="47"/>
        <v>0</v>
      </c>
      <c r="H56" s="45">
        <f t="shared" si="47"/>
        <v>0</v>
      </c>
      <c r="I56" s="45">
        <f t="shared" si="47"/>
        <v>0</v>
      </c>
      <c r="J56" s="45">
        <f t="shared" si="47"/>
        <v>0</v>
      </c>
      <c r="K56" s="46"/>
      <c r="L56" s="46"/>
      <c r="M56" s="44"/>
      <c r="N56" s="46"/>
      <c r="O56" s="49">
        <f>E56+F56+G56+H56+I56+J56</f>
        <v>0</v>
      </c>
    </row>
    <row r="57" spans="2:15" ht="20.25" hidden="1" customHeight="1" thickBot="1">
      <c r="B57" s="15" t="s">
        <v>0</v>
      </c>
      <c r="C57" s="6" t="s">
        <v>9</v>
      </c>
      <c r="D57" s="47" t="s">
        <v>11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"/>
      <c r="L57" s="3"/>
      <c r="M57" s="6"/>
      <c r="N57" s="3"/>
      <c r="O57" s="13"/>
    </row>
    <row r="58" spans="2:15" ht="33.75" hidden="1" customHeight="1" thickBot="1">
      <c r="B58" s="15" t="s">
        <v>0</v>
      </c>
      <c r="C58" s="6" t="s">
        <v>10</v>
      </c>
      <c r="D58" s="26" t="s">
        <v>11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"/>
      <c r="L58" s="3"/>
      <c r="M58" s="6"/>
      <c r="N58" s="3"/>
      <c r="O58" s="13"/>
    </row>
    <row r="59" spans="2:15" ht="31.5" hidden="1" customHeight="1" thickBot="1">
      <c r="B59" s="15" t="s">
        <v>0</v>
      </c>
      <c r="C59" s="6" t="s">
        <v>8</v>
      </c>
      <c r="D59" s="26" t="s">
        <v>11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"/>
      <c r="L59" s="3"/>
      <c r="M59" s="6"/>
      <c r="N59" s="3"/>
      <c r="O59" s="13" t="s">
        <v>0</v>
      </c>
    </row>
    <row r="60" spans="2:15" ht="31.5" hidden="1" customHeight="1" thickBot="1">
      <c r="B60" s="15" t="s">
        <v>0</v>
      </c>
      <c r="C60" s="6" t="s">
        <v>6</v>
      </c>
      <c r="D60" s="26" t="s">
        <v>11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"/>
      <c r="L60" s="3"/>
      <c r="M60" s="7"/>
      <c r="N60" s="3"/>
      <c r="O60" s="13" t="s">
        <v>0</v>
      </c>
    </row>
    <row r="61" spans="2:15" ht="31.5" hidden="1" customHeight="1" thickBot="1">
      <c r="B61" s="17"/>
      <c r="C61" s="28" t="s">
        <v>7</v>
      </c>
      <c r="D61" s="57" t="s">
        <v>11</v>
      </c>
      <c r="E61" s="31">
        <f t="shared" ref="E61:J61" si="48">E94+E109+E116+E123</f>
        <v>0</v>
      </c>
      <c r="F61" s="31"/>
      <c r="G61" s="31"/>
      <c r="H61" s="31">
        <f t="shared" si="48"/>
        <v>0</v>
      </c>
      <c r="I61" s="31">
        <f t="shared" si="48"/>
        <v>0</v>
      </c>
      <c r="J61" s="31">
        <f t="shared" si="48"/>
        <v>0</v>
      </c>
      <c r="K61" s="31">
        <f t="shared" ref="K61:M61" si="49">K94+K109+K116+K123</f>
        <v>0</v>
      </c>
      <c r="L61" s="31">
        <f t="shared" si="49"/>
        <v>0</v>
      </c>
      <c r="M61" s="31">
        <f t="shared" si="49"/>
        <v>0</v>
      </c>
      <c r="N61" s="16"/>
      <c r="O61" s="40">
        <f t="shared" ref="O61:O64" si="50">E61+F61+G61+H61+I61+J61</f>
        <v>0</v>
      </c>
    </row>
    <row r="62" spans="2:15" ht="31.5" hidden="1" customHeight="1" thickBot="1">
      <c r="B62" s="17"/>
      <c r="C62" s="28" t="s">
        <v>5</v>
      </c>
      <c r="D62" s="57" t="s">
        <v>11</v>
      </c>
      <c r="E62" s="31">
        <f t="shared" ref="E62:J62" si="51">E95+E110+E117+E124</f>
        <v>0</v>
      </c>
      <c r="F62" s="31"/>
      <c r="G62" s="31"/>
      <c r="H62" s="31">
        <f t="shared" si="51"/>
        <v>0</v>
      </c>
      <c r="I62" s="31">
        <f t="shared" si="51"/>
        <v>0</v>
      </c>
      <c r="J62" s="31">
        <f t="shared" si="51"/>
        <v>0</v>
      </c>
      <c r="K62" s="31">
        <f t="shared" ref="K62:M62" si="52">K95+K110+K117+K124</f>
        <v>0</v>
      </c>
      <c r="L62" s="31">
        <f t="shared" si="52"/>
        <v>0</v>
      </c>
      <c r="M62" s="31">
        <f t="shared" si="52"/>
        <v>0</v>
      </c>
      <c r="N62" s="16"/>
      <c r="O62" s="40">
        <f t="shared" si="50"/>
        <v>0</v>
      </c>
    </row>
    <row r="63" spans="2:15" ht="31.5" hidden="1" customHeight="1" thickBot="1">
      <c r="B63" s="17"/>
      <c r="C63" s="28" t="s">
        <v>8</v>
      </c>
      <c r="D63" s="57" t="s">
        <v>11</v>
      </c>
      <c r="E63" s="31">
        <f t="shared" ref="E63" si="53">E96+E111+E118+E125</f>
        <v>0</v>
      </c>
      <c r="F63" s="45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16"/>
      <c r="O63" s="40">
        <f>E63+F63+G63+H63+I63+J63+K63+L63+M63</f>
        <v>0</v>
      </c>
    </row>
    <row r="64" spans="2:15" ht="31.5" hidden="1" customHeight="1" thickBot="1">
      <c r="B64" s="17"/>
      <c r="C64" s="28" t="s">
        <v>6</v>
      </c>
      <c r="D64" s="30" t="s">
        <v>11</v>
      </c>
      <c r="E64" s="31">
        <f t="shared" ref="E64:J64" si="54">E97+E112+E119+E126</f>
        <v>0</v>
      </c>
      <c r="F64" s="31">
        <f t="shared" si="54"/>
        <v>0</v>
      </c>
      <c r="G64" s="31">
        <f t="shared" si="54"/>
        <v>0</v>
      </c>
      <c r="H64" s="31">
        <f t="shared" si="54"/>
        <v>0</v>
      </c>
      <c r="I64" s="31">
        <f t="shared" si="54"/>
        <v>0</v>
      </c>
      <c r="J64" s="31">
        <f t="shared" si="54"/>
        <v>0</v>
      </c>
      <c r="K64" s="31">
        <f t="shared" ref="K64:M64" si="55">K97+K112+K119+K126</f>
        <v>0</v>
      </c>
      <c r="L64" s="31">
        <f t="shared" si="55"/>
        <v>0</v>
      </c>
      <c r="M64" s="31">
        <f t="shared" si="55"/>
        <v>0</v>
      </c>
      <c r="N64" s="16"/>
      <c r="O64" s="40">
        <f t="shared" si="50"/>
        <v>0</v>
      </c>
    </row>
    <row r="65" spans="2:15" ht="22.5" hidden="1" customHeight="1" thickBot="1">
      <c r="B65" s="23">
        <v>2</v>
      </c>
      <c r="C65" s="226" t="s">
        <v>50</v>
      </c>
      <c r="D65" s="227"/>
      <c r="E65" s="227"/>
      <c r="F65" s="227"/>
      <c r="G65" s="227"/>
      <c r="H65" s="227"/>
      <c r="I65" s="227"/>
      <c r="J65" s="227"/>
      <c r="K65" s="227"/>
      <c r="L65" s="227"/>
      <c r="M65" s="227"/>
      <c r="N65" s="227"/>
      <c r="O65" s="228"/>
    </row>
    <row r="66" spans="2:15" ht="34.5" hidden="1" customHeight="1" thickBot="1">
      <c r="B66" s="23" t="s">
        <v>13</v>
      </c>
      <c r="C66" s="42" t="s">
        <v>33</v>
      </c>
      <c r="D66" s="217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</row>
    <row r="67" spans="2:15" ht="40.5" hidden="1" customHeight="1" thickBot="1">
      <c r="B67" s="23" t="s">
        <v>16</v>
      </c>
      <c r="C67" s="48" t="s">
        <v>18</v>
      </c>
      <c r="D67" s="30" t="s">
        <v>51</v>
      </c>
      <c r="E67" s="34">
        <f>E76+E77+E78+E79</f>
        <v>0</v>
      </c>
      <c r="F67" s="34">
        <f t="shared" ref="F67:M67" si="56">F76+F77+F78+F79</f>
        <v>0</v>
      </c>
      <c r="G67" s="34">
        <f t="shared" si="56"/>
        <v>0</v>
      </c>
      <c r="H67" s="34">
        <f t="shared" si="56"/>
        <v>0</v>
      </c>
      <c r="I67" s="34">
        <f t="shared" si="56"/>
        <v>0</v>
      </c>
      <c r="J67" s="34">
        <f t="shared" si="56"/>
        <v>0</v>
      </c>
      <c r="K67" s="34">
        <f t="shared" si="56"/>
        <v>0</v>
      </c>
      <c r="L67" s="34">
        <f t="shared" si="56"/>
        <v>0</v>
      </c>
      <c r="M67" s="34">
        <f t="shared" si="56"/>
        <v>0</v>
      </c>
      <c r="N67" s="35"/>
      <c r="O67" s="49">
        <f>E67+F67+G67+H67+I67+J67</f>
        <v>0</v>
      </c>
    </row>
    <row r="68" spans="2:15" ht="54.75" hidden="1" customHeight="1" thickBot="1">
      <c r="B68" s="23" t="s">
        <v>21</v>
      </c>
      <c r="C68" s="42" t="s">
        <v>33</v>
      </c>
      <c r="D68" s="217"/>
      <c r="E68" s="218"/>
      <c r="F68" s="218"/>
      <c r="G68" s="218"/>
      <c r="H68" s="218"/>
      <c r="I68" s="218"/>
      <c r="J68" s="218"/>
      <c r="K68" s="218"/>
      <c r="L68" s="218"/>
      <c r="M68" s="218"/>
      <c r="N68" s="218"/>
      <c r="O68" s="219"/>
    </row>
    <row r="69" spans="2:15" ht="40.5" hidden="1" customHeight="1" thickBot="1">
      <c r="B69" s="23" t="s">
        <v>41</v>
      </c>
      <c r="C69" s="48" t="s">
        <v>18</v>
      </c>
      <c r="D69" s="30"/>
      <c r="E69" s="34">
        <f t="shared" ref="E69:J69" si="57">E78+E79+E80+E81</f>
        <v>0</v>
      </c>
      <c r="F69" s="34">
        <f t="shared" si="57"/>
        <v>0</v>
      </c>
      <c r="G69" s="34">
        <f t="shared" si="57"/>
        <v>0</v>
      </c>
      <c r="H69" s="34">
        <f t="shared" si="57"/>
        <v>0</v>
      </c>
      <c r="I69" s="34">
        <f t="shared" si="57"/>
        <v>0</v>
      </c>
      <c r="J69" s="34">
        <f t="shared" si="57"/>
        <v>0</v>
      </c>
      <c r="K69" s="35"/>
      <c r="L69" s="35"/>
      <c r="M69" s="36"/>
      <c r="N69" s="35"/>
      <c r="O69" s="49">
        <f>E69+F69+G69+H69+I69+J69</f>
        <v>0</v>
      </c>
    </row>
    <row r="70" spans="2:15" ht="38.25" hidden="1" customHeight="1" thickBot="1">
      <c r="B70" s="23" t="s">
        <v>22</v>
      </c>
      <c r="C70" s="42" t="s">
        <v>33</v>
      </c>
      <c r="D70" s="217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</row>
    <row r="71" spans="2:15" ht="40.5" hidden="1" customHeight="1" thickBot="1">
      <c r="B71" s="23" t="s">
        <v>42</v>
      </c>
      <c r="C71" s="48" t="s">
        <v>18</v>
      </c>
      <c r="D71" s="30"/>
      <c r="E71" s="34">
        <f t="shared" ref="E71:J71" si="58">E80+E81+E82+E83</f>
        <v>0</v>
      </c>
      <c r="F71" s="34">
        <f t="shared" si="58"/>
        <v>0</v>
      </c>
      <c r="G71" s="34">
        <f t="shared" si="58"/>
        <v>0</v>
      </c>
      <c r="H71" s="34">
        <f t="shared" si="58"/>
        <v>0</v>
      </c>
      <c r="I71" s="34">
        <f t="shared" si="58"/>
        <v>0</v>
      </c>
      <c r="J71" s="34">
        <f t="shared" si="58"/>
        <v>0</v>
      </c>
      <c r="K71" s="35"/>
      <c r="L71" s="35"/>
      <c r="M71" s="36"/>
      <c r="N71" s="35"/>
      <c r="O71" s="49">
        <f>E71+F71+G71+H71+I71+J71</f>
        <v>0</v>
      </c>
    </row>
    <row r="72" spans="2:15" ht="53.25" hidden="1" customHeight="1" thickBot="1">
      <c r="B72" s="23" t="s">
        <v>23</v>
      </c>
      <c r="C72" s="42" t="s">
        <v>33</v>
      </c>
      <c r="D72" s="217"/>
      <c r="E72" s="218"/>
      <c r="F72" s="218"/>
      <c r="G72" s="218"/>
      <c r="H72" s="218"/>
      <c r="I72" s="218"/>
      <c r="J72" s="218"/>
      <c r="K72" s="218"/>
      <c r="L72" s="218"/>
      <c r="M72" s="218"/>
      <c r="N72" s="218"/>
      <c r="O72" s="219"/>
    </row>
    <row r="73" spans="2:15" ht="40.5" hidden="1" customHeight="1">
      <c r="B73" s="50" t="s">
        <v>43</v>
      </c>
      <c r="C73" s="54" t="s">
        <v>18</v>
      </c>
      <c r="D73" s="30"/>
      <c r="E73" s="52">
        <f t="shared" ref="E73:J73" si="59">E82+E83+E84+E85</f>
        <v>0</v>
      </c>
      <c r="F73" s="52">
        <f t="shared" si="59"/>
        <v>0</v>
      </c>
      <c r="G73" s="52">
        <f t="shared" si="59"/>
        <v>0</v>
      </c>
      <c r="H73" s="52">
        <f t="shared" si="59"/>
        <v>0</v>
      </c>
      <c r="I73" s="52">
        <f t="shared" si="59"/>
        <v>0</v>
      </c>
      <c r="J73" s="52">
        <f t="shared" si="59"/>
        <v>0</v>
      </c>
      <c r="K73" s="55"/>
      <c r="L73" s="55"/>
      <c r="M73" s="56"/>
      <c r="N73" s="55"/>
      <c r="O73" s="49">
        <f>E73+F73+G73+H73+I73+J73</f>
        <v>0</v>
      </c>
    </row>
    <row r="74" spans="2:15" ht="74.25" hidden="1" customHeight="1" thickBot="1">
      <c r="B74" s="23" t="s">
        <v>44</v>
      </c>
      <c r="C74" s="33" t="s">
        <v>33</v>
      </c>
      <c r="D74" s="240"/>
      <c r="E74" s="241"/>
      <c r="F74" s="241"/>
      <c r="G74" s="241"/>
      <c r="H74" s="241"/>
      <c r="I74" s="241"/>
      <c r="J74" s="241"/>
      <c r="K74" s="241"/>
      <c r="L74" s="241"/>
      <c r="M74" s="241"/>
      <c r="N74" s="241"/>
      <c r="O74" s="242"/>
    </row>
    <row r="75" spans="2:15" ht="40.5" hidden="1" customHeight="1" thickBot="1">
      <c r="B75" s="23" t="s">
        <v>45</v>
      </c>
      <c r="C75" s="48" t="s">
        <v>18</v>
      </c>
      <c r="D75" s="27"/>
      <c r="E75" s="34">
        <f t="shared" ref="E75:J75" si="60">E84+E85+E86+E87</f>
        <v>0</v>
      </c>
      <c r="F75" s="34">
        <f t="shared" si="60"/>
        <v>0</v>
      </c>
      <c r="G75" s="34">
        <f t="shared" si="60"/>
        <v>0</v>
      </c>
      <c r="H75" s="34">
        <f t="shared" si="60"/>
        <v>0</v>
      </c>
      <c r="I75" s="34">
        <f t="shared" si="60"/>
        <v>0</v>
      </c>
      <c r="J75" s="34">
        <f t="shared" si="60"/>
        <v>0</v>
      </c>
      <c r="K75" s="35"/>
      <c r="L75" s="35"/>
      <c r="M75" s="36"/>
      <c r="N75" s="35"/>
      <c r="O75" s="49">
        <f>E75+F75+G75+H75+I75+J75</f>
        <v>0</v>
      </c>
    </row>
    <row r="76" spans="2:15" ht="33" hidden="1" customHeight="1" thickBot="1">
      <c r="B76" s="15" t="s">
        <v>0</v>
      </c>
      <c r="C76" s="6" t="s">
        <v>9</v>
      </c>
      <c r="D76" s="26" t="s">
        <v>11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"/>
      <c r="L76" s="3"/>
      <c r="M76" s="6"/>
      <c r="N76" s="3"/>
      <c r="O76" s="13" t="s">
        <v>0</v>
      </c>
    </row>
    <row r="77" spans="2:15" ht="32.25" hidden="1" thickBot="1">
      <c r="B77" s="15" t="s">
        <v>0</v>
      </c>
      <c r="C77" s="6" t="s">
        <v>10</v>
      </c>
      <c r="D77" s="26" t="s">
        <v>11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"/>
      <c r="L77" s="3"/>
      <c r="M77" s="6"/>
      <c r="N77" s="3"/>
      <c r="O77" s="13"/>
    </row>
    <row r="78" spans="2:15" ht="24.75" hidden="1" customHeight="1" thickBot="1">
      <c r="B78" s="15" t="s">
        <v>0</v>
      </c>
      <c r="C78" s="6" t="s">
        <v>8</v>
      </c>
      <c r="D78" s="26" t="s">
        <v>11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"/>
      <c r="L78" s="3"/>
      <c r="M78" s="6"/>
      <c r="N78" s="3"/>
      <c r="O78" s="13" t="s">
        <v>0</v>
      </c>
    </row>
    <row r="79" spans="2:15" ht="24.75" hidden="1" customHeight="1" thickBot="1">
      <c r="B79" s="15" t="s">
        <v>0</v>
      </c>
      <c r="C79" s="6" t="s">
        <v>6</v>
      </c>
      <c r="D79" s="26" t="s">
        <v>11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"/>
      <c r="L79" s="3"/>
      <c r="M79" s="6"/>
      <c r="N79" s="3"/>
      <c r="O79" s="13" t="s">
        <v>0</v>
      </c>
    </row>
    <row r="80" spans="2:15" ht="25.5" hidden="1" customHeight="1" thickBot="1">
      <c r="B80" s="21">
        <v>3</v>
      </c>
      <c r="C80" s="226" t="s">
        <v>30</v>
      </c>
      <c r="D80" s="238"/>
      <c r="E80" s="238"/>
      <c r="F80" s="238"/>
      <c r="G80" s="238"/>
      <c r="H80" s="238"/>
      <c r="I80" s="238"/>
      <c r="J80" s="238"/>
      <c r="K80" s="238"/>
      <c r="L80" s="238"/>
      <c r="M80" s="238"/>
      <c r="N80" s="238"/>
      <c r="O80" s="239"/>
    </row>
    <row r="81" spans="2:15" ht="20.25" hidden="1" customHeight="1" thickBot="1">
      <c r="B81" s="23" t="s">
        <v>19</v>
      </c>
      <c r="C81" s="33" t="s">
        <v>27</v>
      </c>
      <c r="D81" s="217" t="s">
        <v>26</v>
      </c>
      <c r="E81" s="234"/>
      <c r="F81" s="234"/>
      <c r="G81" s="234"/>
      <c r="H81" s="234"/>
      <c r="I81" s="234"/>
      <c r="J81" s="234"/>
      <c r="K81" s="234"/>
      <c r="L81" s="234"/>
      <c r="M81" s="234"/>
      <c r="N81" s="234"/>
      <c r="O81" s="235"/>
    </row>
    <row r="82" spans="2:15" ht="33.75" hidden="1" customHeight="1" thickBot="1">
      <c r="B82" s="23" t="s">
        <v>20</v>
      </c>
      <c r="C82" s="6" t="s">
        <v>18</v>
      </c>
      <c r="D82" s="37" t="s">
        <v>28</v>
      </c>
      <c r="E82" s="34">
        <f>E83+E84+E85+E86</f>
        <v>0</v>
      </c>
      <c r="F82" s="34">
        <f t="shared" ref="F82" si="61">F83+F84+F85+F86</f>
        <v>0</v>
      </c>
      <c r="G82" s="34">
        <f t="shared" ref="G82" si="62">G83+G84+G85+G86</f>
        <v>0</v>
      </c>
      <c r="H82" s="34">
        <f t="shared" ref="H82" si="63">H83+H84+H85+H86</f>
        <v>0</v>
      </c>
      <c r="I82" s="34">
        <f t="shared" ref="I82" si="64">I83+I84+I85+I86</f>
        <v>0</v>
      </c>
      <c r="J82" s="34">
        <f t="shared" ref="J82" si="65">J83+J84+J85+J86</f>
        <v>0</v>
      </c>
      <c r="K82" s="16"/>
      <c r="L82" s="16"/>
      <c r="M82" s="6"/>
      <c r="N82" s="16"/>
      <c r="O82" s="13"/>
    </row>
    <row r="83" spans="2:15" ht="23.25" hidden="1" customHeight="1" thickBot="1">
      <c r="B83" s="15"/>
      <c r="C83" s="6" t="s">
        <v>9</v>
      </c>
      <c r="D83" s="26" t="s">
        <v>11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"/>
      <c r="L83" s="3"/>
      <c r="M83" s="6"/>
      <c r="N83" s="3"/>
      <c r="O83" s="13"/>
    </row>
    <row r="84" spans="2:15" ht="31.5" hidden="1" customHeight="1" thickBot="1">
      <c r="B84" s="15" t="s">
        <v>0</v>
      </c>
      <c r="C84" s="6" t="s">
        <v>10</v>
      </c>
      <c r="D84" s="26" t="s">
        <v>11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"/>
      <c r="L84" s="3"/>
      <c r="M84" s="6"/>
      <c r="N84" s="3"/>
      <c r="O84" s="13" t="s">
        <v>0</v>
      </c>
    </row>
    <row r="85" spans="2:15" ht="28.5" hidden="1" customHeight="1" thickBot="1">
      <c r="B85" s="15" t="s">
        <v>0</v>
      </c>
      <c r="C85" s="6" t="s">
        <v>8</v>
      </c>
      <c r="D85" s="26" t="s">
        <v>11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"/>
      <c r="L85" s="3"/>
      <c r="M85" s="6"/>
      <c r="N85" s="3"/>
      <c r="O85" s="13" t="s">
        <v>0</v>
      </c>
    </row>
    <row r="86" spans="2:15" ht="25.5" hidden="1" customHeight="1" thickBot="1">
      <c r="B86" s="15" t="s">
        <v>0</v>
      </c>
      <c r="C86" s="6" t="s">
        <v>6</v>
      </c>
      <c r="D86" s="26" t="s">
        <v>11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"/>
      <c r="L86" s="3"/>
      <c r="M86" s="6"/>
      <c r="N86" s="3"/>
      <c r="O86" s="13" t="s">
        <v>0</v>
      </c>
    </row>
    <row r="87" spans="2:15" ht="38.25" hidden="1" customHeight="1" thickBot="1">
      <c r="B87" s="21">
        <v>3</v>
      </c>
      <c r="C87" s="226"/>
      <c r="D87" s="227"/>
      <c r="E87" s="227"/>
      <c r="F87" s="227"/>
      <c r="G87" s="227"/>
      <c r="H87" s="227"/>
      <c r="I87" s="227"/>
      <c r="J87" s="227"/>
      <c r="K87" s="227"/>
      <c r="L87" s="227"/>
      <c r="M87" s="227"/>
      <c r="N87" s="227"/>
      <c r="O87" s="228"/>
    </row>
    <row r="88" spans="2:15" ht="21" hidden="1" customHeight="1" thickBot="1">
      <c r="B88" s="23" t="s">
        <v>19</v>
      </c>
      <c r="C88" s="33" t="s">
        <v>27</v>
      </c>
      <c r="D88" s="223"/>
      <c r="E88" s="218"/>
      <c r="F88" s="218"/>
      <c r="G88" s="218"/>
      <c r="H88" s="218"/>
      <c r="I88" s="218"/>
      <c r="J88" s="218"/>
      <c r="K88" s="218"/>
      <c r="L88" s="218"/>
      <c r="M88" s="218"/>
      <c r="N88" s="218"/>
      <c r="O88" s="219"/>
    </row>
    <row r="89" spans="2:15" ht="41.25" hidden="1" customHeight="1">
      <c r="B89" s="50" t="s">
        <v>20</v>
      </c>
      <c r="C89" s="51" t="s">
        <v>18</v>
      </c>
      <c r="D89" s="30"/>
      <c r="E89" s="52">
        <f>E90+E91+E92+E93</f>
        <v>0</v>
      </c>
      <c r="F89" s="52">
        <f t="shared" ref="F89" si="66">F90+F91+F92+F93</f>
        <v>0</v>
      </c>
      <c r="G89" s="52">
        <f t="shared" ref="G89" si="67">G90+G91+G92+G93</f>
        <v>0</v>
      </c>
      <c r="H89" s="52">
        <f t="shared" ref="H89" si="68">H90+H91+H92+H93</f>
        <v>0</v>
      </c>
      <c r="I89" s="52">
        <f t="shared" ref="I89" si="69">I90+I91+I92+I93</f>
        <v>0</v>
      </c>
      <c r="J89" s="52">
        <f t="shared" ref="J89" si="70">J90+J91+J92+J93</f>
        <v>0</v>
      </c>
      <c r="K89" s="53"/>
      <c r="L89" s="53"/>
      <c r="M89" s="51"/>
      <c r="N89" s="53"/>
      <c r="O89" s="49">
        <f>E89+F89+G89+H89+I89+J89</f>
        <v>0</v>
      </c>
    </row>
    <row r="90" spans="2:15" ht="33.75" hidden="1" customHeight="1" thickBot="1">
      <c r="B90" s="15"/>
      <c r="C90" s="6" t="s">
        <v>9</v>
      </c>
      <c r="D90" s="47" t="s">
        <v>11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"/>
      <c r="L90" s="3"/>
      <c r="M90" s="6"/>
      <c r="N90" s="3"/>
      <c r="O90" s="13"/>
    </row>
    <row r="91" spans="2:15" ht="35.25" hidden="1" customHeight="1" thickBot="1">
      <c r="B91" s="15" t="s">
        <v>0</v>
      </c>
      <c r="C91" s="6" t="s">
        <v>10</v>
      </c>
      <c r="D91" s="26" t="s">
        <v>11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"/>
      <c r="L91" s="3"/>
      <c r="M91" s="6"/>
      <c r="N91" s="3"/>
      <c r="O91" s="13"/>
    </row>
    <row r="92" spans="2:15" ht="27" hidden="1" customHeight="1" thickBot="1">
      <c r="B92" s="20" t="s">
        <v>0</v>
      </c>
      <c r="C92" s="5" t="s">
        <v>8</v>
      </c>
      <c r="D92" s="26" t="s">
        <v>11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2"/>
      <c r="L92" s="2"/>
      <c r="M92" s="5"/>
      <c r="N92" s="2"/>
      <c r="O92" s="14" t="s">
        <v>0</v>
      </c>
    </row>
    <row r="93" spans="2:15" ht="16.5" hidden="1" thickBot="1">
      <c r="B93" s="12"/>
      <c r="C93" s="9" t="s">
        <v>6</v>
      </c>
      <c r="D93" s="29" t="s">
        <v>11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12"/>
      <c r="L93" s="11"/>
      <c r="M93" s="12"/>
      <c r="N93" s="11"/>
      <c r="O93" s="12"/>
    </row>
  </sheetData>
  <mergeCells count="40">
    <mergeCell ref="L1:O1"/>
    <mergeCell ref="K2:O2"/>
    <mergeCell ref="D81:O81"/>
    <mergeCell ref="C87:O87"/>
    <mergeCell ref="D88:O88"/>
    <mergeCell ref="D22:O22"/>
    <mergeCell ref="D53:O53"/>
    <mergeCell ref="D23:O23"/>
    <mergeCell ref="C80:O80"/>
    <mergeCell ref="D35:O35"/>
    <mergeCell ref="D41:O41"/>
    <mergeCell ref="D47:O47"/>
    <mergeCell ref="D49:O49"/>
    <mergeCell ref="D51:O51"/>
    <mergeCell ref="D74:O74"/>
    <mergeCell ref="D55:O55"/>
    <mergeCell ref="D68:O68"/>
    <mergeCell ref="D70:O70"/>
    <mergeCell ref="D72:O72"/>
    <mergeCell ref="L7:L8"/>
    <mergeCell ref="C15:O15"/>
    <mergeCell ref="D29:O29"/>
    <mergeCell ref="C65:O65"/>
    <mergeCell ref="D66:O66"/>
    <mergeCell ref="D16:O16"/>
    <mergeCell ref="O7:O8"/>
    <mergeCell ref="C6:C8"/>
    <mergeCell ref="E6:O6"/>
    <mergeCell ref="E7:E8"/>
    <mergeCell ref="B10:C10"/>
    <mergeCell ref="B6:B8"/>
    <mergeCell ref="D6:D8"/>
    <mergeCell ref="N7:N8"/>
    <mergeCell ref="F7:F8"/>
    <mergeCell ref="M7:M8"/>
    <mergeCell ref="G7:G8"/>
    <mergeCell ref="H7:H8"/>
    <mergeCell ref="I7:I8"/>
    <mergeCell ref="J7:J8"/>
    <mergeCell ref="K7:K8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I60"/>
  <sheetViews>
    <sheetView view="pageBreakPreview" zoomScale="60" workbookViewId="0">
      <selection activeCell="M15" sqref="M15"/>
    </sheetView>
  </sheetViews>
  <sheetFormatPr defaultRowHeight="15"/>
  <cols>
    <col min="2" max="2" width="9.28515625" customWidth="1"/>
    <col min="3" max="3" width="33.85546875" customWidth="1"/>
    <col min="4" max="4" width="12.7109375" customWidth="1"/>
    <col min="5" max="5" width="13.140625" customWidth="1"/>
    <col min="6" max="6" width="35.42578125" customWidth="1"/>
    <col min="7" max="7" width="19" customWidth="1"/>
    <col min="8" max="8" width="16.28515625" customWidth="1"/>
    <col min="9" max="9" width="15.28515625" customWidth="1"/>
    <col min="10" max="10" width="16.42578125" customWidth="1"/>
    <col min="11" max="11" width="13.140625" customWidth="1"/>
    <col min="12" max="12" width="14" customWidth="1"/>
    <col min="13" max="13" width="15.140625" customWidth="1"/>
    <col min="14" max="18" width="11" customWidth="1"/>
    <col min="20" max="20" width="12.28515625" customWidth="1"/>
    <col min="21" max="21" width="10.85546875" customWidth="1"/>
    <col min="22" max="22" width="9.140625" customWidth="1"/>
  </cols>
  <sheetData>
    <row r="1" spans="2:9">
      <c r="F1" s="146" t="s">
        <v>174</v>
      </c>
      <c r="G1" s="146"/>
      <c r="H1" s="136"/>
      <c r="I1" s="136"/>
    </row>
    <row r="2" spans="2:9" ht="32.25" customHeight="1">
      <c r="E2" s="147" t="s">
        <v>175</v>
      </c>
      <c r="F2" s="147"/>
      <c r="G2" s="147"/>
      <c r="H2" s="137"/>
      <c r="I2" s="137"/>
    </row>
    <row r="4" spans="2:9" ht="23.25" customHeight="1">
      <c r="B4" s="243" t="s">
        <v>114</v>
      </c>
      <c r="C4" s="244"/>
      <c r="D4" s="244"/>
      <c r="E4" s="244"/>
      <c r="F4" s="244"/>
      <c r="G4" s="244"/>
    </row>
    <row r="5" spans="2:9" ht="22.5" customHeight="1" thickBot="1">
      <c r="G5" s="117" t="s">
        <v>115</v>
      </c>
    </row>
    <row r="6" spans="2:9" ht="24" customHeight="1" thickBot="1">
      <c r="B6" s="172" t="s">
        <v>14</v>
      </c>
      <c r="C6" s="172" t="s">
        <v>116</v>
      </c>
      <c r="D6" s="246" t="s">
        <v>117</v>
      </c>
      <c r="E6" s="247"/>
      <c r="F6" s="215" t="s">
        <v>118</v>
      </c>
      <c r="G6" s="215" t="s">
        <v>119</v>
      </c>
    </row>
    <row r="7" spans="2:9" ht="51.75" customHeight="1" thickBot="1">
      <c r="B7" s="245"/>
      <c r="C7" s="173"/>
      <c r="D7" s="246" t="s">
        <v>120</v>
      </c>
      <c r="E7" s="249"/>
      <c r="F7" s="248"/>
      <c r="G7" s="248"/>
    </row>
    <row r="8" spans="2:9" ht="36.75" customHeight="1" thickBot="1">
      <c r="B8" s="23" t="s">
        <v>76</v>
      </c>
      <c r="C8" s="252" t="s">
        <v>121</v>
      </c>
      <c r="D8" s="253"/>
      <c r="E8" s="253"/>
      <c r="F8" s="253"/>
      <c r="G8" s="254"/>
    </row>
    <row r="9" spans="2:9" ht="61.5" hidden="1" customHeight="1">
      <c r="B9" s="23" t="s">
        <v>78</v>
      </c>
      <c r="C9" s="255" t="s">
        <v>122</v>
      </c>
      <c r="D9" s="256"/>
      <c r="E9" s="256"/>
      <c r="F9" s="256"/>
      <c r="G9" s="257"/>
    </row>
    <row r="10" spans="2:9" ht="23.25" hidden="1" customHeight="1">
      <c r="B10" s="23" t="s">
        <v>15</v>
      </c>
      <c r="C10" s="28" t="s">
        <v>123</v>
      </c>
      <c r="D10" s="246" t="s">
        <v>124</v>
      </c>
      <c r="E10" s="249"/>
      <c r="F10" s="16" t="s">
        <v>125</v>
      </c>
      <c r="G10" s="16" t="s">
        <v>125</v>
      </c>
    </row>
    <row r="11" spans="2:9" ht="23.25" hidden="1" customHeight="1">
      <c r="B11" s="23"/>
      <c r="C11" s="128"/>
      <c r="D11" s="129"/>
      <c r="E11" s="130"/>
      <c r="F11" s="119"/>
      <c r="G11" s="16"/>
    </row>
    <row r="12" spans="2:9" ht="22.5" customHeight="1" thickBot="1">
      <c r="B12" s="23" t="s">
        <v>78</v>
      </c>
      <c r="C12" s="255" t="s">
        <v>126</v>
      </c>
      <c r="D12" s="256"/>
      <c r="E12" s="256"/>
      <c r="F12" s="256"/>
      <c r="G12" s="257"/>
    </row>
    <row r="13" spans="2:9" ht="33" customHeight="1" thickBot="1">
      <c r="B13" s="23" t="s">
        <v>15</v>
      </c>
      <c r="C13" s="28" t="s">
        <v>127</v>
      </c>
      <c r="D13" s="250" t="s">
        <v>125</v>
      </c>
      <c r="E13" s="249"/>
      <c r="F13" s="172" t="s">
        <v>128</v>
      </c>
      <c r="G13" s="16" t="s">
        <v>125</v>
      </c>
    </row>
    <row r="14" spans="2:9" ht="40.5" customHeight="1" thickBot="1">
      <c r="B14" s="23" t="s">
        <v>129</v>
      </c>
      <c r="C14" s="28" t="s">
        <v>130</v>
      </c>
      <c r="D14" s="250" t="s">
        <v>125</v>
      </c>
      <c r="E14" s="249"/>
      <c r="F14" s="144"/>
      <c r="G14" s="16" t="s">
        <v>125</v>
      </c>
    </row>
    <row r="15" spans="2:9" ht="44.25" customHeight="1" thickBot="1">
      <c r="B15" s="23" t="s">
        <v>131</v>
      </c>
      <c r="C15" s="28" t="s">
        <v>132</v>
      </c>
      <c r="D15" s="250" t="s">
        <v>125</v>
      </c>
      <c r="E15" s="249"/>
      <c r="F15" s="198"/>
      <c r="G15" s="16" t="s">
        <v>125</v>
      </c>
    </row>
    <row r="16" spans="2:9" s="131" customFormat="1" ht="73.5" customHeight="1" thickBot="1">
      <c r="B16" s="23" t="s">
        <v>133</v>
      </c>
      <c r="C16" s="255" t="s">
        <v>134</v>
      </c>
      <c r="D16" s="256"/>
      <c r="E16" s="256"/>
      <c r="F16" s="256"/>
      <c r="G16" s="257"/>
    </row>
    <row r="17" spans="2:7" s="131" customFormat="1" ht="73.5" customHeight="1" thickBot="1">
      <c r="B17" s="23" t="s">
        <v>135</v>
      </c>
      <c r="C17" s="28" t="s">
        <v>136</v>
      </c>
      <c r="D17" s="250">
        <v>46387</v>
      </c>
      <c r="E17" s="249"/>
      <c r="F17" s="172" t="s">
        <v>128</v>
      </c>
      <c r="G17" s="16" t="s">
        <v>137</v>
      </c>
    </row>
    <row r="18" spans="2:7" s="131" customFormat="1" ht="48.75" customHeight="1" thickBot="1">
      <c r="B18" s="23" t="s">
        <v>138</v>
      </c>
      <c r="C18" s="28" t="s">
        <v>139</v>
      </c>
      <c r="D18" s="250">
        <v>46387</v>
      </c>
      <c r="E18" s="249"/>
      <c r="F18" s="144"/>
      <c r="G18" s="16" t="s">
        <v>140</v>
      </c>
    </row>
    <row r="19" spans="2:7" ht="38.25" customHeight="1" thickBot="1">
      <c r="B19" s="23" t="s">
        <v>87</v>
      </c>
      <c r="C19" s="255" t="s">
        <v>141</v>
      </c>
      <c r="D19" s="256"/>
      <c r="E19" s="256"/>
      <c r="F19" s="256"/>
      <c r="G19" s="257"/>
    </row>
    <row r="20" spans="2:7" ht="67.5" customHeight="1" thickBot="1">
      <c r="B20" s="23" t="s">
        <v>25</v>
      </c>
      <c r="C20" s="28" t="s">
        <v>136</v>
      </c>
      <c r="D20" s="250" t="s">
        <v>124</v>
      </c>
      <c r="E20" s="249"/>
      <c r="F20" s="172" t="s">
        <v>128</v>
      </c>
      <c r="G20" s="16" t="s">
        <v>137</v>
      </c>
    </row>
    <row r="21" spans="2:7" ht="72.75" customHeight="1" thickBot="1">
      <c r="B21" s="23" t="s">
        <v>142</v>
      </c>
      <c r="C21" s="28" t="s">
        <v>139</v>
      </c>
      <c r="D21" s="250" t="s">
        <v>124</v>
      </c>
      <c r="E21" s="249"/>
      <c r="F21" s="251"/>
      <c r="G21" s="16" t="s">
        <v>140</v>
      </c>
    </row>
    <row r="22" spans="2:7" ht="97.5" hidden="1" customHeight="1">
      <c r="B22" s="23" t="s">
        <v>31</v>
      </c>
      <c r="C22" s="255" t="s">
        <v>122</v>
      </c>
      <c r="D22" s="256"/>
      <c r="E22" s="256"/>
      <c r="F22" s="258"/>
      <c r="G22" s="257"/>
    </row>
    <row r="23" spans="2:7" ht="66.75" hidden="1" customHeight="1">
      <c r="B23" s="132" t="s">
        <v>143</v>
      </c>
      <c r="C23" s="28" t="s">
        <v>123</v>
      </c>
      <c r="D23" s="250"/>
      <c r="E23" s="249"/>
      <c r="F23" s="172"/>
      <c r="G23" s="16"/>
    </row>
    <row r="24" spans="2:7" ht="66.75" hidden="1" customHeight="1">
      <c r="B24" s="132" t="s">
        <v>143</v>
      </c>
      <c r="C24" s="28" t="s">
        <v>144</v>
      </c>
      <c r="D24" s="250"/>
      <c r="E24" s="249"/>
      <c r="F24" s="198"/>
      <c r="G24" s="16"/>
    </row>
    <row r="25" spans="2:7" ht="108.75" hidden="1" customHeight="1">
      <c r="B25" s="23" t="s">
        <v>87</v>
      </c>
      <c r="C25" s="259" t="s">
        <v>122</v>
      </c>
      <c r="D25" s="258"/>
      <c r="E25" s="258"/>
      <c r="F25" s="258"/>
      <c r="G25" s="260"/>
    </row>
    <row r="26" spans="2:7" ht="64.5" hidden="1" customHeight="1">
      <c r="B26" s="132" t="s">
        <v>25</v>
      </c>
      <c r="C26" s="28" t="s">
        <v>123</v>
      </c>
      <c r="D26" s="250"/>
      <c r="E26" s="249"/>
      <c r="F26" s="172"/>
      <c r="G26" s="16"/>
    </row>
    <row r="27" spans="2:7" ht="64.5" hidden="1" customHeight="1">
      <c r="B27" s="132" t="s">
        <v>25</v>
      </c>
      <c r="C27" s="28" t="s">
        <v>144</v>
      </c>
      <c r="D27" s="250"/>
      <c r="E27" s="249"/>
      <c r="F27" s="198"/>
      <c r="G27" s="16"/>
    </row>
    <row r="28" spans="2:7" ht="110.25" hidden="1" customHeight="1">
      <c r="B28" s="23" t="s">
        <v>89</v>
      </c>
      <c r="C28" s="259" t="s">
        <v>122</v>
      </c>
      <c r="D28" s="258"/>
      <c r="E28" s="258"/>
      <c r="F28" s="258"/>
      <c r="G28" s="260"/>
    </row>
    <row r="29" spans="2:7" ht="54" hidden="1" customHeight="1">
      <c r="B29" s="23" t="s">
        <v>36</v>
      </c>
      <c r="C29" s="28" t="s">
        <v>123</v>
      </c>
      <c r="D29" s="250"/>
      <c r="E29" s="249"/>
      <c r="F29" s="172"/>
      <c r="G29" s="16"/>
    </row>
    <row r="30" spans="2:7" ht="60" hidden="1" customHeight="1">
      <c r="B30" s="23" t="s">
        <v>145</v>
      </c>
      <c r="C30" s="28" t="s">
        <v>144</v>
      </c>
      <c r="D30" s="250"/>
      <c r="E30" s="249"/>
      <c r="F30" s="198"/>
      <c r="G30" s="16"/>
    </row>
    <row r="31" spans="2:7" ht="31.5" hidden="1" customHeight="1">
      <c r="B31" s="23" t="s">
        <v>91</v>
      </c>
      <c r="C31" s="255" t="s">
        <v>122</v>
      </c>
      <c r="D31" s="256"/>
      <c r="E31" s="256"/>
      <c r="F31" s="256"/>
      <c r="G31" s="257"/>
    </row>
    <row r="32" spans="2:7" ht="51.75" hidden="1" customHeight="1">
      <c r="B32" s="23" t="s">
        <v>146</v>
      </c>
      <c r="C32" s="28" t="s">
        <v>123</v>
      </c>
      <c r="D32" s="246" t="s">
        <v>124</v>
      </c>
      <c r="E32" s="249"/>
      <c r="F32" s="27"/>
      <c r="G32" s="16" t="s">
        <v>125</v>
      </c>
    </row>
    <row r="33" spans="2:7" ht="43.5" hidden="1" customHeight="1">
      <c r="B33" s="23" t="s">
        <v>93</v>
      </c>
      <c r="C33" s="255" t="s">
        <v>147</v>
      </c>
      <c r="D33" s="256"/>
      <c r="E33" s="256"/>
      <c r="F33" s="256"/>
      <c r="G33" s="257"/>
    </row>
    <row r="34" spans="2:7" ht="63.75" hidden="1" customHeight="1">
      <c r="B34" s="23" t="s">
        <v>38</v>
      </c>
      <c r="C34" s="28" t="s">
        <v>123</v>
      </c>
      <c r="D34" s="246" t="s">
        <v>124</v>
      </c>
      <c r="E34" s="249"/>
      <c r="F34" s="27"/>
      <c r="G34" s="16" t="s">
        <v>125</v>
      </c>
    </row>
    <row r="35" spans="2:7" ht="51" hidden="1" customHeight="1">
      <c r="B35" s="23" t="s">
        <v>96</v>
      </c>
      <c r="C35" s="255" t="s">
        <v>147</v>
      </c>
      <c r="D35" s="256"/>
      <c r="E35" s="256"/>
      <c r="F35" s="256"/>
      <c r="G35" s="257"/>
    </row>
    <row r="36" spans="2:7" ht="65.25" hidden="1" customHeight="1">
      <c r="B36" s="23" t="s">
        <v>40</v>
      </c>
      <c r="C36" s="28" t="s">
        <v>123</v>
      </c>
      <c r="D36" s="246" t="s">
        <v>124</v>
      </c>
      <c r="E36" s="249"/>
      <c r="F36" s="27"/>
      <c r="G36" s="16" t="s">
        <v>125</v>
      </c>
    </row>
    <row r="37" spans="2:7" ht="25.5" hidden="1" customHeight="1">
      <c r="B37" s="23" t="s">
        <v>97</v>
      </c>
      <c r="C37" s="255" t="s">
        <v>122</v>
      </c>
      <c r="D37" s="256"/>
      <c r="E37" s="256"/>
      <c r="F37" s="256"/>
      <c r="G37" s="257"/>
    </row>
    <row r="38" spans="2:7" ht="30.75" hidden="1" customHeight="1">
      <c r="B38" s="23" t="s">
        <v>49</v>
      </c>
      <c r="C38" s="28" t="s">
        <v>123</v>
      </c>
      <c r="D38" s="246" t="s">
        <v>124</v>
      </c>
      <c r="E38" s="249"/>
      <c r="F38" s="16" t="s">
        <v>125</v>
      </c>
      <c r="G38" s="16" t="s">
        <v>125</v>
      </c>
    </row>
    <row r="39" spans="2:7" ht="30.75" hidden="1" customHeight="1">
      <c r="B39" s="23"/>
      <c r="C39" s="28" t="s">
        <v>148</v>
      </c>
      <c r="D39" s="261" t="s">
        <v>0</v>
      </c>
      <c r="E39" s="233"/>
      <c r="F39" s="28" t="s">
        <v>0</v>
      </c>
      <c r="G39" s="28" t="s">
        <v>0</v>
      </c>
    </row>
    <row r="40" spans="2:7" ht="40.5" hidden="1" customHeight="1">
      <c r="B40" s="23">
        <v>2</v>
      </c>
      <c r="C40" s="252" t="s">
        <v>149</v>
      </c>
      <c r="D40" s="253"/>
      <c r="E40" s="253"/>
      <c r="F40" s="253"/>
      <c r="G40" s="254"/>
    </row>
    <row r="41" spans="2:7" ht="36.75" hidden="1" customHeight="1">
      <c r="B41" s="23" t="s">
        <v>150</v>
      </c>
      <c r="C41" s="255" t="s">
        <v>122</v>
      </c>
      <c r="D41" s="256"/>
      <c r="E41" s="256"/>
      <c r="F41" s="256"/>
      <c r="G41" s="257"/>
    </row>
    <row r="42" spans="2:7" ht="32.25" hidden="1" customHeight="1">
      <c r="B42" s="23" t="s">
        <v>16</v>
      </c>
      <c r="C42" s="28" t="s">
        <v>123</v>
      </c>
      <c r="D42" s="246" t="s">
        <v>124</v>
      </c>
      <c r="E42" s="249"/>
      <c r="F42" s="16" t="s">
        <v>125</v>
      </c>
      <c r="G42" s="16" t="s">
        <v>125</v>
      </c>
    </row>
    <row r="43" spans="2:7" ht="27.75" hidden="1" customHeight="1">
      <c r="B43" s="23"/>
      <c r="C43" s="28" t="s">
        <v>148</v>
      </c>
      <c r="D43" s="250"/>
      <c r="E43" s="249"/>
      <c r="F43" s="28"/>
      <c r="G43" s="28"/>
    </row>
    <row r="44" spans="2:7" ht="28.5" hidden="1" customHeight="1">
      <c r="B44" s="23" t="s">
        <v>151</v>
      </c>
      <c r="C44" s="255" t="s">
        <v>122</v>
      </c>
      <c r="D44" s="256"/>
      <c r="E44" s="256"/>
      <c r="F44" s="256"/>
      <c r="G44" s="257"/>
    </row>
    <row r="45" spans="2:7" ht="27.75" hidden="1" customHeight="1">
      <c r="B45" s="23" t="s">
        <v>41</v>
      </c>
      <c r="C45" s="28" t="s">
        <v>123</v>
      </c>
      <c r="D45" s="246" t="s">
        <v>124</v>
      </c>
      <c r="E45" s="249"/>
      <c r="F45" s="16" t="s">
        <v>125</v>
      </c>
      <c r="G45" s="16" t="s">
        <v>125</v>
      </c>
    </row>
    <row r="46" spans="2:7" ht="33" hidden="1" customHeight="1">
      <c r="B46" s="23" t="s">
        <v>152</v>
      </c>
      <c r="C46" s="255" t="s">
        <v>147</v>
      </c>
      <c r="D46" s="256"/>
      <c r="E46" s="256"/>
      <c r="F46" s="256"/>
      <c r="G46" s="257"/>
    </row>
    <row r="47" spans="2:7" ht="27.75" hidden="1" customHeight="1">
      <c r="B47" s="23" t="s">
        <v>42</v>
      </c>
      <c r="C47" s="28" t="s">
        <v>123</v>
      </c>
      <c r="D47" s="246" t="s">
        <v>124</v>
      </c>
      <c r="E47" s="249"/>
      <c r="F47" s="16" t="s">
        <v>125</v>
      </c>
      <c r="G47" s="16" t="s">
        <v>125</v>
      </c>
    </row>
    <row r="48" spans="2:7" ht="30.75" hidden="1" customHeight="1">
      <c r="B48" s="23" t="s">
        <v>153</v>
      </c>
      <c r="C48" s="255" t="s">
        <v>122</v>
      </c>
      <c r="D48" s="256"/>
      <c r="E48" s="256"/>
      <c r="F48" s="256"/>
      <c r="G48" s="257"/>
    </row>
    <row r="49" spans="2:7" ht="27.75" hidden="1" customHeight="1">
      <c r="B49" s="132" t="s">
        <v>43</v>
      </c>
      <c r="C49" s="133" t="s">
        <v>123</v>
      </c>
      <c r="D49" s="262" t="s">
        <v>124</v>
      </c>
      <c r="E49" s="263"/>
      <c r="F49" s="134" t="s">
        <v>125</v>
      </c>
      <c r="G49" s="134" t="s">
        <v>125</v>
      </c>
    </row>
    <row r="50" spans="2:7" ht="33.75" hidden="1" customHeight="1">
      <c r="B50" s="23" t="s">
        <v>154</v>
      </c>
      <c r="C50" s="259" t="s">
        <v>122</v>
      </c>
      <c r="D50" s="258"/>
      <c r="E50" s="258"/>
      <c r="F50" s="258"/>
      <c r="G50" s="260"/>
    </row>
    <row r="51" spans="2:7" ht="24" hidden="1" customHeight="1">
      <c r="B51" s="23" t="s">
        <v>45</v>
      </c>
      <c r="C51" s="28" t="s">
        <v>123</v>
      </c>
      <c r="D51" s="246" t="s">
        <v>124</v>
      </c>
      <c r="E51" s="249"/>
      <c r="F51" s="16" t="s">
        <v>125</v>
      </c>
      <c r="G51" s="16" t="s">
        <v>125</v>
      </c>
    </row>
    <row r="52" spans="2:7" ht="25.5" hidden="1" customHeight="1">
      <c r="B52" s="23"/>
      <c r="C52" s="28" t="s">
        <v>148</v>
      </c>
      <c r="D52" s="261"/>
      <c r="E52" s="264"/>
      <c r="F52" s="28"/>
      <c r="G52" s="28"/>
    </row>
    <row r="53" spans="2:7" ht="24" hidden="1" customHeight="1">
      <c r="B53" s="23" t="s">
        <v>155</v>
      </c>
      <c r="C53" s="252" t="s">
        <v>149</v>
      </c>
      <c r="D53" s="253"/>
      <c r="E53" s="253"/>
      <c r="F53" s="253"/>
      <c r="G53" s="254"/>
    </row>
    <row r="54" spans="2:7" ht="24" hidden="1" customHeight="1">
      <c r="B54" s="23" t="s">
        <v>156</v>
      </c>
      <c r="C54" s="255" t="s">
        <v>122</v>
      </c>
      <c r="D54" s="256"/>
      <c r="E54" s="256"/>
      <c r="F54" s="256"/>
      <c r="G54" s="257"/>
    </row>
    <row r="55" spans="2:7" ht="25.5" hidden="1" customHeight="1">
      <c r="B55" s="23" t="s">
        <v>20</v>
      </c>
      <c r="C55" s="28" t="s">
        <v>123</v>
      </c>
      <c r="D55" s="246" t="s">
        <v>124</v>
      </c>
      <c r="E55" s="249"/>
      <c r="F55" s="16" t="s">
        <v>125</v>
      </c>
      <c r="G55" s="16" t="s">
        <v>125</v>
      </c>
    </row>
    <row r="56" spans="2:7" ht="23.25" customHeight="1" thickBot="1">
      <c r="B56" s="23" t="s">
        <v>89</v>
      </c>
      <c r="C56" s="255" t="s">
        <v>157</v>
      </c>
      <c r="D56" s="256"/>
      <c r="E56" s="256"/>
      <c r="F56" s="256"/>
      <c r="G56" s="257"/>
    </row>
    <row r="57" spans="2:7" ht="33.75" customHeight="1" thickBot="1">
      <c r="B57" s="23" t="s">
        <v>143</v>
      </c>
      <c r="C57" s="28" t="s">
        <v>158</v>
      </c>
      <c r="D57" s="246" t="s">
        <v>159</v>
      </c>
      <c r="E57" s="249"/>
      <c r="F57" s="215" t="s">
        <v>128</v>
      </c>
      <c r="G57" s="16" t="s">
        <v>137</v>
      </c>
    </row>
    <row r="58" spans="2:7" ht="36" customHeight="1" thickBot="1">
      <c r="B58" s="23" t="s">
        <v>160</v>
      </c>
      <c r="C58" s="28" t="s">
        <v>161</v>
      </c>
      <c r="D58" s="246" t="s">
        <v>159</v>
      </c>
      <c r="E58" s="249"/>
      <c r="F58" s="265"/>
      <c r="G58" s="16" t="s">
        <v>162</v>
      </c>
    </row>
    <row r="59" spans="2:7" ht="32.25" thickBot="1">
      <c r="B59" s="23" t="s">
        <v>163</v>
      </c>
      <c r="C59" s="28" t="s">
        <v>164</v>
      </c>
      <c r="D59" s="246" t="s">
        <v>159</v>
      </c>
      <c r="E59" s="249"/>
      <c r="F59" s="265"/>
      <c r="G59" s="16" t="s">
        <v>165</v>
      </c>
    </row>
    <row r="60" spans="2:7" ht="72.75" customHeight="1" thickBot="1">
      <c r="B60" s="23" t="s">
        <v>166</v>
      </c>
      <c r="C60" s="28" t="s">
        <v>167</v>
      </c>
      <c r="D60" s="246" t="s">
        <v>159</v>
      </c>
      <c r="E60" s="249"/>
      <c r="F60" s="266"/>
      <c r="G60" s="16" t="s">
        <v>140</v>
      </c>
    </row>
  </sheetData>
  <mergeCells count="68">
    <mergeCell ref="D57:E57"/>
    <mergeCell ref="F57:F60"/>
    <mergeCell ref="D58:E58"/>
    <mergeCell ref="D59:E59"/>
    <mergeCell ref="D60:E60"/>
    <mergeCell ref="C56:G56"/>
    <mergeCell ref="D45:E45"/>
    <mergeCell ref="C46:G46"/>
    <mergeCell ref="D47:E47"/>
    <mergeCell ref="C48:G48"/>
    <mergeCell ref="D49:E49"/>
    <mergeCell ref="C50:G50"/>
    <mergeCell ref="D51:E51"/>
    <mergeCell ref="D52:E52"/>
    <mergeCell ref="C53:G53"/>
    <mergeCell ref="C54:G54"/>
    <mergeCell ref="D55:E55"/>
    <mergeCell ref="C44:G44"/>
    <mergeCell ref="C33:G33"/>
    <mergeCell ref="D34:E34"/>
    <mergeCell ref="C35:G35"/>
    <mergeCell ref="D36:E36"/>
    <mergeCell ref="C37:G37"/>
    <mergeCell ref="D38:E38"/>
    <mergeCell ref="D39:E39"/>
    <mergeCell ref="C40:G40"/>
    <mergeCell ref="C41:G41"/>
    <mergeCell ref="D42:E42"/>
    <mergeCell ref="D43:E43"/>
    <mergeCell ref="D32:E32"/>
    <mergeCell ref="C22:G22"/>
    <mergeCell ref="D23:E23"/>
    <mergeCell ref="F23:F24"/>
    <mergeCell ref="D24:E24"/>
    <mergeCell ref="C25:G25"/>
    <mergeCell ref="D26:E26"/>
    <mergeCell ref="F26:F27"/>
    <mergeCell ref="D27:E27"/>
    <mergeCell ref="C28:G28"/>
    <mergeCell ref="D29:E29"/>
    <mergeCell ref="F29:F30"/>
    <mergeCell ref="D30:E30"/>
    <mergeCell ref="C31:G31"/>
    <mergeCell ref="D20:E20"/>
    <mergeCell ref="F20:F21"/>
    <mergeCell ref="D21:E21"/>
    <mergeCell ref="C8:G8"/>
    <mergeCell ref="C9:G9"/>
    <mergeCell ref="D10:E10"/>
    <mergeCell ref="C12:G12"/>
    <mergeCell ref="D13:E13"/>
    <mergeCell ref="F13:F15"/>
    <mergeCell ref="D14:E14"/>
    <mergeCell ref="D15:E15"/>
    <mergeCell ref="C16:G16"/>
    <mergeCell ref="D17:E17"/>
    <mergeCell ref="F17:F18"/>
    <mergeCell ref="D18:E18"/>
    <mergeCell ref="C19:G19"/>
    <mergeCell ref="F1:G1"/>
    <mergeCell ref="E2:G2"/>
    <mergeCell ref="B4:G4"/>
    <mergeCell ref="B6:B7"/>
    <mergeCell ref="C6:C7"/>
    <mergeCell ref="D6:E6"/>
    <mergeCell ref="F6:F7"/>
    <mergeCell ref="G6:G7"/>
    <mergeCell ref="D7:E7"/>
  </mergeCells>
  <printOptions horizontalCentered="1"/>
  <pageMargins left="0.31496062992125984" right="0.31496062992125984" top="0.74803149606299213" bottom="0.15748031496062992" header="0.31496062992125984" footer="0.31496062992125984"/>
  <pageSetup paperSize="9" scale="70" orientation="landscape" horizontalDpi="0" verticalDpi="0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Показ.структ.элем.</vt:lpstr>
      <vt:lpstr>Перечень меропр.структ.элем.</vt:lpstr>
      <vt:lpstr>Финобесп. Струк.эл.</vt:lpstr>
      <vt:lpstr>План реализ.структурн.элем.</vt:lpstr>
      <vt:lpstr>'План реализ.структурн.элем.'!Заголовки_для_печати</vt:lpstr>
      <vt:lpstr>Показ.структ.элем.!Заголовки_для_печати</vt:lpstr>
      <vt:lpstr>'Финобесп. Струк.эл.'!Заголовки_для_печати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2026-08-04T12:53:07Z</dcterms:modified>
</cp:coreProperties>
</file>